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MBO REVISION 2021 files submitted\Submission for second revision\SOURCE DATA\Figure 7\"/>
    </mc:Choice>
  </mc:AlternateContent>
  <xr:revisionPtr revIDLastSave="0" documentId="13_ncr:1_{4D93C756-80DB-4826-8C4E-810075A2584A}" xr6:coauthVersionLast="45" xr6:coauthVersionMax="45" xr10:uidLastSave="{00000000-0000-0000-0000-000000000000}"/>
  <bookViews>
    <workbookView xWindow="-120" yWindow="-120" windowWidth="29040" windowHeight="15840" xr2:uid="{A03527F7-4BA5-E34A-B251-3380D3909EE1}"/>
  </bookViews>
  <sheets>
    <sheet name="final data for prism plot " sheetId="10" r:id="rId1"/>
    <sheet name="siRNA CON" sheetId="1" r:id="rId2"/>
    <sheet name="siCDKL5 -b" sheetId="2" r:id="rId3"/>
    <sheet name="siCDKL5-3" sheetId="3" r:id="rId4"/>
    <sheet name="siATM1" sheetId="4" r:id="rId5"/>
    <sheet name="siZMYND8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2" i="3" l="1"/>
  <c r="C32" i="3"/>
  <c r="C33" i="3" s="1"/>
  <c r="G35" i="3"/>
  <c r="H35" i="3"/>
  <c r="I35" i="3"/>
  <c r="B53" i="3"/>
  <c r="C53" i="3"/>
  <c r="G56" i="3"/>
  <c r="H56" i="3"/>
  <c r="I56" i="3"/>
  <c r="I57" i="3" s="1"/>
  <c r="B74" i="3"/>
  <c r="C74" i="3"/>
  <c r="G77" i="3"/>
  <c r="H77" i="3"/>
  <c r="I77" i="3"/>
  <c r="I78" i="3" s="1"/>
  <c r="G29" i="2"/>
  <c r="H29" i="2"/>
  <c r="I29" i="2"/>
  <c r="I30" i="2" s="1"/>
  <c r="B30" i="2"/>
  <c r="C30" i="2"/>
  <c r="G50" i="2"/>
  <c r="H50" i="2"/>
  <c r="I50" i="2"/>
  <c r="B51" i="2"/>
  <c r="C51" i="2"/>
  <c r="G69" i="2"/>
  <c r="H69" i="2"/>
  <c r="I69" i="2"/>
  <c r="I70" i="2" s="1"/>
  <c r="B70" i="2"/>
  <c r="C70" i="2"/>
  <c r="C31" i="2" l="1"/>
  <c r="H51" i="2"/>
  <c r="C52" i="2"/>
  <c r="C75" i="3"/>
  <c r="I36" i="3"/>
  <c r="H78" i="3"/>
  <c r="H70" i="2"/>
  <c r="I51" i="2"/>
  <c r="H30" i="2"/>
  <c r="H36" i="3"/>
  <c r="C71" i="2"/>
  <c r="H57" i="3"/>
  <c r="C54" i="3"/>
  <c r="C72" i="4" l="1"/>
  <c r="B72" i="4"/>
  <c r="I71" i="4"/>
  <c r="H71" i="4"/>
  <c r="G71" i="4"/>
  <c r="C72" i="1"/>
  <c r="B72" i="1"/>
  <c r="K71" i="1"/>
  <c r="J71" i="1"/>
  <c r="I71" i="1"/>
  <c r="K72" i="5"/>
  <c r="J72" i="5"/>
  <c r="I72" i="5"/>
  <c r="C71" i="5"/>
  <c r="B71" i="5"/>
  <c r="H72" i="4" l="1"/>
  <c r="C73" i="4"/>
  <c r="C73" i="1"/>
  <c r="C72" i="5"/>
  <c r="I72" i="4"/>
  <c r="J72" i="1"/>
  <c r="K72" i="1"/>
  <c r="K73" i="5"/>
  <c r="J73" i="5"/>
  <c r="C52" i="4" l="1"/>
  <c r="B52" i="4"/>
  <c r="I51" i="4"/>
  <c r="H51" i="4"/>
  <c r="G51" i="4"/>
  <c r="C53" i="1"/>
  <c r="B53" i="1"/>
  <c r="K52" i="1"/>
  <c r="J52" i="1"/>
  <c r="I52" i="1"/>
  <c r="K51" i="5"/>
  <c r="J51" i="5"/>
  <c r="I51" i="5"/>
  <c r="C50" i="5"/>
  <c r="B50" i="5"/>
  <c r="K33" i="1"/>
  <c r="K34" i="1" s="1"/>
  <c r="J33" i="1"/>
  <c r="I33" i="1"/>
  <c r="C34" i="1"/>
  <c r="B34" i="1"/>
  <c r="J34" i="1" l="1"/>
  <c r="K52" i="5"/>
  <c r="C35" i="1"/>
  <c r="I52" i="4"/>
  <c r="C53" i="4"/>
  <c r="C54" i="1"/>
  <c r="H52" i="4"/>
  <c r="J53" i="1"/>
  <c r="K53" i="1"/>
  <c r="J52" i="5"/>
  <c r="C51" i="5"/>
  <c r="C31" i="4" l="1"/>
  <c r="B31" i="4"/>
  <c r="I30" i="4"/>
  <c r="H30" i="4"/>
  <c r="G30" i="4"/>
  <c r="K30" i="5"/>
  <c r="J30" i="5"/>
  <c r="I30" i="5"/>
  <c r="C29" i="5"/>
  <c r="B29" i="5"/>
  <c r="H31" i="4" l="1"/>
  <c r="C30" i="5"/>
  <c r="I31" i="4"/>
  <c r="J31" i="5"/>
  <c r="K31" i="5"/>
  <c r="C32" i="4"/>
  <c r="C14" i="5" l="1"/>
  <c r="B14" i="5"/>
  <c r="C15" i="5" s="1"/>
  <c r="I13" i="5"/>
  <c r="H13" i="5"/>
  <c r="G13" i="5"/>
  <c r="C14" i="4"/>
  <c r="B14" i="4"/>
  <c r="I13" i="4"/>
  <c r="H13" i="4"/>
  <c r="G13" i="4"/>
  <c r="I16" i="3"/>
  <c r="H16" i="3"/>
  <c r="G16" i="3"/>
  <c r="C13" i="3"/>
  <c r="B13" i="3"/>
  <c r="I13" i="2"/>
  <c r="H13" i="2"/>
  <c r="G13" i="2"/>
  <c r="C13" i="2"/>
  <c r="B13" i="2"/>
  <c r="B13" i="1"/>
  <c r="C13" i="1"/>
  <c r="C14" i="1" s="1"/>
  <c r="I14" i="1"/>
  <c r="J14" i="1"/>
  <c r="K14" i="1"/>
  <c r="J15" i="1" l="1"/>
  <c r="K15" i="1"/>
  <c r="H14" i="4"/>
  <c r="I14" i="4"/>
  <c r="H14" i="5"/>
  <c r="C15" i="4"/>
  <c r="I14" i="5"/>
  <c r="H17" i="3"/>
  <c r="I14" i="2"/>
  <c r="I17" i="3"/>
  <c r="H14" i="2"/>
  <c r="C14" i="3"/>
  <c r="C14" i="2"/>
</calcChain>
</file>

<file path=xl/sharedStrings.xml><?xml version="1.0" encoding="utf-8"?>
<sst xmlns="http://schemas.openxmlformats.org/spreadsheetml/2006/main" count="178" uniqueCount="28">
  <si>
    <t>total cells</t>
  </si>
  <si>
    <t>NO DSB (TRXN POSITIVE CELLS)</t>
  </si>
  <si>
    <t>DSB (TRXN POSITIVE CELLS)</t>
  </si>
  <si>
    <t>CO LOCALISE (TRXN POSITIVE CELLS)</t>
  </si>
  <si>
    <t>CONTROL siRNA</t>
  </si>
  <si>
    <t xml:space="preserve"> siCDKL5 3</t>
  </si>
  <si>
    <t xml:space="preserve"> siATM1</t>
  </si>
  <si>
    <t xml:space="preserve"> siZMYND8-1</t>
  </si>
  <si>
    <t>EXP 3</t>
  </si>
  <si>
    <t>EXP 5</t>
  </si>
  <si>
    <t>exp 5</t>
  </si>
  <si>
    <t xml:space="preserve"> </t>
  </si>
  <si>
    <t>Exp 6</t>
  </si>
  <si>
    <t>exp 6</t>
  </si>
  <si>
    <t>EXP 6</t>
  </si>
  <si>
    <t>EXP 7</t>
  </si>
  <si>
    <t>siControl</t>
  </si>
  <si>
    <t>siCDKL5 3</t>
  </si>
  <si>
    <t>siZMYND8</t>
  </si>
  <si>
    <t>siATM</t>
  </si>
  <si>
    <t>DSB</t>
  </si>
  <si>
    <t>exp 3</t>
  </si>
  <si>
    <t>blind 1</t>
  </si>
  <si>
    <t>blind 2</t>
  </si>
  <si>
    <t>NO DSB</t>
  </si>
  <si>
    <t>blind 3</t>
  </si>
  <si>
    <t xml:space="preserve"> siCDKL5b</t>
  </si>
  <si>
    <t>% Transciption positive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</si>
</sst>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70C0"/>
      <name val="Calibri"/>
      <family val="2"/>
      <scheme val="minor"/>
    </font>
    <font>
      <sz val="12"/>
      <color theme="4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name val="Arial"/>
      <family val="2"/>
    </font>
    <font>
      <sz val="14"/>
      <color rgb="FFFF0000"/>
      <name val="Arial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3" fillId="0" borderId="0" xfId="0" applyFont="1" applyBorder="1"/>
    <xf numFmtId="0" fontId="4" fillId="0" borderId="0" xfId="0" applyFont="1" applyBorder="1"/>
    <xf numFmtId="0" fontId="1" fillId="0" borderId="0" xfId="0" applyFont="1" applyBorder="1"/>
    <xf numFmtId="0" fontId="0" fillId="0" borderId="1" xfId="0" applyBorder="1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5" xfId="0" applyBorder="1"/>
    <xf numFmtId="0" fontId="0" fillId="0" borderId="7" xfId="0" applyBorder="1"/>
    <xf numFmtId="0" fontId="2" fillId="0" borderId="0" xfId="0" applyFont="1" applyBorder="1"/>
    <xf numFmtId="0" fontId="0" fillId="0" borderId="0" xfId="0" applyFont="1" applyBorder="1"/>
    <xf numFmtId="0" fontId="1" fillId="0" borderId="0" xfId="0" applyFont="1" applyBorder="1" applyAlignment="1">
      <alignment horizontal="center"/>
    </xf>
    <xf numFmtId="0" fontId="0" fillId="0" borderId="4" xfId="0" applyBorder="1"/>
    <xf numFmtId="0" fontId="0" fillId="2" borderId="9" xfId="0" applyFill="1" applyBorder="1"/>
    <xf numFmtId="0" fontId="0" fillId="0" borderId="0" xfId="0" applyFill="1" applyBorder="1"/>
    <xf numFmtId="0" fontId="0" fillId="0" borderId="0" xfId="0" applyFill="1" applyBorder="1" applyAlignment="1"/>
    <xf numFmtId="0" fontId="0" fillId="0" borderId="3" xfId="0" applyFill="1" applyBorder="1"/>
    <xf numFmtId="0" fontId="0" fillId="0" borderId="1" xfId="0" applyFill="1" applyBorder="1" applyAlignment="1"/>
    <xf numFmtId="0" fontId="0" fillId="0" borderId="0" xfId="0" applyBorder="1" applyAlignment="1"/>
    <xf numFmtId="0" fontId="0" fillId="0" borderId="3" xfId="0" applyBorder="1" applyAlignment="1"/>
    <xf numFmtId="0" fontId="0" fillId="0" borderId="1" xfId="0" applyBorder="1" applyAlignment="1"/>
    <xf numFmtId="0" fontId="5" fillId="0" borderId="0" xfId="0" applyFont="1"/>
    <xf numFmtId="0" fontId="7" fillId="3" borderId="12" xfId="0" applyFont="1" applyFill="1" applyBorder="1" applyAlignment="1">
      <alignment horizontal="left"/>
    </xf>
    <xf numFmtId="0" fontId="5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10" fillId="0" borderId="0" xfId="0" applyFont="1"/>
    <xf numFmtId="0" fontId="10" fillId="0" borderId="0" xfId="0" applyFont="1" applyFill="1" applyBorder="1"/>
    <xf numFmtId="0" fontId="11" fillId="0" borderId="0" xfId="0" applyFont="1"/>
    <xf numFmtId="0" fontId="13" fillId="0" borderId="0" xfId="0" applyFont="1"/>
    <xf numFmtId="0" fontId="11" fillId="6" borderId="12" xfId="0" applyFont="1" applyFill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9" fillId="3" borderId="5" xfId="0" applyFont="1" applyFill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12" fillId="6" borderId="12" xfId="0" applyFont="1" applyFill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2" fillId="5" borderId="12" xfId="0" applyFont="1" applyFill="1" applyBorder="1" applyAlignment="1">
      <alignment horizontal="center"/>
    </xf>
    <xf numFmtId="0" fontId="12" fillId="4" borderId="12" xfId="0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23A30-1975-1F4B-9C54-7B996EDEBDC4}">
  <dimension ref="A1:N50"/>
  <sheetViews>
    <sheetView tabSelected="1" zoomScale="62" zoomScaleNormal="62" workbookViewId="0">
      <selection activeCell="E18" sqref="E18"/>
    </sheetView>
  </sheetViews>
  <sheetFormatPr defaultColWidth="11.25" defaultRowHeight="15.75" x14ac:dyDescent="0.25"/>
  <cols>
    <col min="1" max="1" width="30" style="48" bestFit="1" customWidth="1"/>
    <col min="2" max="5" width="11.25" style="48"/>
    <col min="6" max="6" width="18.125" style="48" bestFit="1" customWidth="1"/>
    <col min="7" max="9" width="11.25" style="48"/>
    <col min="10" max="10" width="17" style="48" bestFit="1" customWidth="1"/>
  </cols>
  <sheetData>
    <row r="1" spans="1:14" s="33" customFormat="1" ht="26.25" x14ac:dyDescent="0.4">
      <c r="A1" s="50" t="s">
        <v>27</v>
      </c>
      <c r="B1" s="50"/>
      <c r="C1" s="50"/>
      <c r="D1" s="50"/>
      <c r="E1" s="50"/>
      <c r="F1" s="50"/>
      <c r="G1" s="50"/>
      <c r="H1" s="50"/>
      <c r="I1" s="50"/>
      <c r="J1" s="50"/>
    </row>
    <row r="2" spans="1:14" s="32" customFormat="1" ht="28.5" x14ac:dyDescent="0.45">
      <c r="A2" s="34"/>
      <c r="B2" s="51" t="s">
        <v>24</v>
      </c>
      <c r="C2" s="51"/>
      <c r="D2" s="51"/>
      <c r="E2" s="51"/>
      <c r="F2" s="49"/>
      <c r="G2" s="52" t="s">
        <v>20</v>
      </c>
      <c r="H2" s="52"/>
      <c r="I2" s="52"/>
      <c r="J2" s="52"/>
    </row>
    <row r="3" spans="1:14" ht="18.75" x14ac:dyDescent="0.3">
      <c r="A3" s="35"/>
      <c r="B3" s="35" t="s">
        <v>21</v>
      </c>
      <c r="C3" s="35" t="s">
        <v>22</v>
      </c>
      <c r="D3" s="35" t="s">
        <v>23</v>
      </c>
      <c r="E3" s="35" t="s">
        <v>25</v>
      </c>
      <c r="F3" s="35"/>
      <c r="G3" s="35" t="s">
        <v>21</v>
      </c>
      <c r="H3" s="35" t="s">
        <v>22</v>
      </c>
      <c r="I3" s="35" t="s">
        <v>23</v>
      </c>
      <c r="J3" s="35" t="s">
        <v>25</v>
      </c>
    </row>
    <row r="4" spans="1:14" ht="18.75" x14ac:dyDescent="0.3">
      <c r="A4" s="26" t="s">
        <v>16</v>
      </c>
      <c r="B4" s="36">
        <v>73.267319999999998</v>
      </c>
      <c r="C4" s="35">
        <v>78</v>
      </c>
      <c r="D4" s="36">
        <v>78.2</v>
      </c>
      <c r="E4" s="36">
        <v>77.7</v>
      </c>
      <c r="F4" s="26" t="s">
        <v>16</v>
      </c>
      <c r="G4" s="35">
        <v>16.899999999999999</v>
      </c>
      <c r="H4" s="35">
        <v>17.7</v>
      </c>
      <c r="I4" s="36">
        <v>24.44</v>
      </c>
      <c r="J4" s="36">
        <v>20.8</v>
      </c>
    </row>
    <row r="5" spans="1:14" ht="18.75" x14ac:dyDescent="0.3">
      <c r="A5" s="37" t="s">
        <v>26</v>
      </c>
      <c r="B5" s="36">
        <v>74.137900000000002</v>
      </c>
      <c r="C5" s="38">
        <v>77.900000000000006</v>
      </c>
      <c r="D5" s="36">
        <v>79.12</v>
      </c>
      <c r="E5" s="36">
        <v>71.900000000000006</v>
      </c>
      <c r="F5" s="37" t="s">
        <v>26</v>
      </c>
      <c r="G5" s="35">
        <v>38.380000000000003</v>
      </c>
      <c r="H5" s="35">
        <v>45.45</v>
      </c>
      <c r="I5" s="36">
        <v>40</v>
      </c>
      <c r="J5" s="36">
        <v>44.3</v>
      </c>
    </row>
    <row r="6" spans="1:14" ht="18.75" x14ac:dyDescent="0.3">
      <c r="A6" s="26" t="s">
        <v>17</v>
      </c>
      <c r="B6" s="36">
        <v>77.319000000000003</v>
      </c>
      <c r="C6" s="35">
        <v>79.459999999999994</v>
      </c>
      <c r="D6" s="36">
        <v>80.23</v>
      </c>
      <c r="E6" s="36">
        <v>74.647000000000006</v>
      </c>
      <c r="F6" s="26" t="s">
        <v>17</v>
      </c>
      <c r="G6" s="35">
        <v>29.463999999999999</v>
      </c>
      <c r="H6" s="35">
        <v>35.5</v>
      </c>
      <c r="I6" s="36">
        <v>30.52</v>
      </c>
      <c r="J6" s="36">
        <v>37.64</v>
      </c>
    </row>
    <row r="7" spans="1:14" ht="18.75" x14ac:dyDescent="0.3">
      <c r="A7" s="26" t="s">
        <v>18</v>
      </c>
      <c r="B7" s="36">
        <v>83.653000000000006</v>
      </c>
      <c r="C7" s="39">
        <v>79.388999999999996</v>
      </c>
      <c r="D7" s="36">
        <v>78.216999999999999</v>
      </c>
      <c r="E7" s="36">
        <v>79.611599999999996</v>
      </c>
      <c r="F7" s="26" t="s">
        <v>18</v>
      </c>
      <c r="G7" s="35">
        <v>30.172000000000001</v>
      </c>
      <c r="H7" s="35">
        <v>38.834000000000003</v>
      </c>
      <c r="I7" s="36">
        <v>33.027500000000003</v>
      </c>
      <c r="J7" s="36">
        <v>34.343400000000003</v>
      </c>
    </row>
    <row r="8" spans="1:14" ht="18.75" x14ac:dyDescent="0.3">
      <c r="A8" s="26" t="s">
        <v>19</v>
      </c>
      <c r="B8" s="36">
        <v>68</v>
      </c>
      <c r="C8" s="35">
        <v>73.183999999999997</v>
      </c>
      <c r="D8" s="36">
        <v>78.33</v>
      </c>
      <c r="E8" s="36">
        <v>83.72</v>
      </c>
      <c r="F8" s="26" t="s">
        <v>19</v>
      </c>
      <c r="G8" s="35">
        <v>39.229999999999997</v>
      </c>
      <c r="H8" s="35">
        <v>49.564999999999998</v>
      </c>
      <c r="I8" s="36">
        <v>38.33</v>
      </c>
      <c r="J8" s="36">
        <v>55.35</v>
      </c>
    </row>
    <row r="9" spans="1:14" ht="18.75" x14ac:dyDescent="0.3">
      <c r="A9" s="40"/>
      <c r="B9" s="41"/>
      <c r="C9" s="42"/>
      <c r="D9" s="40"/>
      <c r="E9" s="41"/>
      <c r="F9" s="40"/>
      <c r="G9" s="40"/>
      <c r="H9" s="40"/>
      <c r="I9" s="40"/>
      <c r="J9" s="40"/>
      <c r="K9" s="25"/>
      <c r="L9" s="25"/>
    </row>
    <row r="10" spans="1:14" ht="18.75" x14ac:dyDescent="0.3">
      <c r="A10" s="40"/>
      <c r="B10" s="41"/>
      <c r="C10" s="42"/>
      <c r="D10" s="40"/>
      <c r="E10" s="41"/>
      <c r="F10" s="40"/>
      <c r="G10" s="40"/>
      <c r="H10" s="40"/>
      <c r="I10" s="40"/>
      <c r="J10" s="40"/>
      <c r="K10" s="25"/>
      <c r="L10" s="25"/>
    </row>
    <row r="11" spans="1:14" ht="18.75" x14ac:dyDescent="0.3">
      <c r="A11" s="28"/>
      <c r="B11" s="43"/>
      <c r="C11" s="44"/>
      <c r="D11" s="44"/>
      <c r="E11" s="43"/>
      <c r="F11" s="44"/>
      <c r="G11" s="44"/>
      <c r="H11" s="44"/>
      <c r="I11" s="44"/>
      <c r="J11" s="44"/>
      <c r="K11" s="27"/>
      <c r="L11" s="27"/>
      <c r="M11" s="18"/>
      <c r="N11" s="18"/>
    </row>
    <row r="12" spans="1:14" ht="18.75" x14ac:dyDescent="0.3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27"/>
      <c r="L12" s="27"/>
      <c r="M12" s="18"/>
      <c r="N12" s="18"/>
    </row>
    <row r="13" spans="1:14" ht="18.75" x14ac:dyDescent="0.3">
      <c r="A13" s="44"/>
      <c r="B13" s="43"/>
      <c r="C13" s="43"/>
      <c r="D13" s="44"/>
      <c r="E13" s="43"/>
      <c r="F13" s="44"/>
      <c r="G13" s="44"/>
      <c r="H13" s="44"/>
      <c r="I13" s="44"/>
      <c r="J13" s="44"/>
      <c r="K13" s="27"/>
      <c r="L13" s="27"/>
      <c r="M13" s="18"/>
      <c r="N13" s="18"/>
    </row>
    <row r="14" spans="1:14" ht="18.75" x14ac:dyDescent="0.3">
      <c r="A14" s="28"/>
      <c r="B14" s="45"/>
      <c r="C14" s="45"/>
      <c r="D14" s="46"/>
      <c r="E14" s="45"/>
      <c r="F14" s="46"/>
      <c r="G14" s="46"/>
      <c r="H14" s="44"/>
      <c r="I14" s="44"/>
      <c r="J14" s="28"/>
      <c r="K14" s="29"/>
      <c r="L14" s="27"/>
      <c r="M14" s="18"/>
      <c r="N14" s="18"/>
    </row>
    <row r="15" spans="1:14" ht="18.75" x14ac:dyDescent="0.3">
      <c r="A15" s="28"/>
      <c r="B15" s="45"/>
      <c r="C15" s="45"/>
      <c r="D15" s="46"/>
      <c r="E15" s="45"/>
      <c r="F15" s="46"/>
      <c r="G15" s="46"/>
      <c r="H15" s="44"/>
      <c r="I15" s="44"/>
      <c r="J15" s="28"/>
      <c r="K15" s="29"/>
      <c r="L15" s="27"/>
      <c r="M15" s="18"/>
      <c r="N15" s="18"/>
    </row>
    <row r="16" spans="1:14" ht="18.75" x14ac:dyDescent="0.3">
      <c r="A16" s="28"/>
      <c r="B16" s="45"/>
      <c r="C16" s="45"/>
      <c r="D16" s="46"/>
      <c r="E16" s="45"/>
      <c r="F16" s="46"/>
      <c r="G16" s="46"/>
      <c r="H16" s="44"/>
      <c r="I16" s="44"/>
      <c r="J16" s="28"/>
      <c r="K16" s="29"/>
      <c r="L16" s="27"/>
      <c r="M16" s="18"/>
      <c r="N16" s="18"/>
    </row>
    <row r="17" spans="1:14" ht="18.75" x14ac:dyDescent="0.3">
      <c r="A17" s="28"/>
      <c r="B17" s="45"/>
      <c r="C17" s="45"/>
      <c r="D17" s="46"/>
      <c r="E17" s="45"/>
      <c r="F17" s="46"/>
      <c r="G17" s="46"/>
      <c r="H17" s="44"/>
      <c r="I17" s="44"/>
      <c r="J17" s="28"/>
      <c r="K17" s="29"/>
      <c r="L17" s="27"/>
      <c r="M17" s="18"/>
      <c r="N17" s="18"/>
    </row>
    <row r="18" spans="1:14" ht="18.75" x14ac:dyDescent="0.3">
      <c r="A18" s="28"/>
      <c r="B18" s="45"/>
      <c r="C18" s="45"/>
      <c r="D18" s="46"/>
      <c r="E18" s="45"/>
      <c r="F18" s="46"/>
      <c r="G18" s="46"/>
      <c r="H18" s="44"/>
      <c r="I18" s="44"/>
      <c r="J18" s="28"/>
      <c r="K18" s="29"/>
      <c r="L18" s="27"/>
      <c r="M18" s="18"/>
      <c r="N18" s="18"/>
    </row>
    <row r="19" spans="1:14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18"/>
      <c r="L19" s="18"/>
      <c r="M19" s="18"/>
      <c r="N19" s="18"/>
    </row>
    <row r="20" spans="1:14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18"/>
      <c r="L20" s="18"/>
      <c r="M20" s="18"/>
      <c r="N20" s="18"/>
    </row>
    <row r="21" spans="1:14" x14ac:dyDescent="0.25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18"/>
      <c r="L21" s="18"/>
      <c r="M21" s="18"/>
      <c r="N21" s="18"/>
    </row>
    <row r="22" spans="1:14" x14ac:dyDescent="0.25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18"/>
      <c r="L22" s="18"/>
      <c r="M22" s="18"/>
      <c r="N22" s="18"/>
    </row>
    <row r="23" spans="1:14" ht="18.75" x14ac:dyDescent="0.3">
      <c r="A23" s="47"/>
      <c r="B23" s="43"/>
      <c r="C23" s="43"/>
      <c r="D23" s="44"/>
      <c r="E23" s="43"/>
      <c r="F23" s="44"/>
      <c r="G23" s="44"/>
      <c r="H23" s="47"/>
      <c r="I23" s="47"/>
      <c r="J23" s="47"/>
      <c r="K23" s="18"/>
      <c r="L23" s="18"/>
      <c r="M23" s="18"/>
      <c r="N23" s="18"/>
    </row>
    <row r="24" spans="1:14" ht="18" x14ac:dyDescent="0.25">
      <c r="A24" s="28"/>
      <c r="B24" s="47"/>
      <c r="C24" s="47"/>
      <c r="D24" s="47"/>
      <c r="E24" s="47"/>
      <c r="F24" s="47"/>
      <c r="G24" s="47"/>
      <c r="H24" s="47"/>
      <c r="I24" s="47"/>
      <c r="J24" s="47"/>
      <c r="K24" s="18"/>
      <c r="L24" s="18"/>
      <c r="M24" s="18"/>
      <c r="N24" s="18"/>
    </row>
    <row r="25" spans="1:14" ht="18" x14ac:dyDescent="0.25">
      <c r="A25" s="28"/>
      <c r="B25" s="47"/>
      <c r="C25" s="47"/>
      <c r="D25" s="47"/>
      <c r="E25" s="47"/>
      <c r="F25" s="47"/>
      <c r="G25" s="47"/>
      <c r="H25" s="47"/>
      <c r="I25" s="47"/>
      <c r="J25" s="47"/>
      <c r="K25" s="18"/>
      <c r="L25" s="18"/>
      <c r="M25" s="18"/>
      <c r="N25" s="18"/>
    </row>
    <row r="26" spans="1:14" ht="18" x14ac:dyDescent="0.25">
      <c r="A26" s="28"/>
      <c r="B26" s="47"/>
      <c r="C26" s="47"/>
      <c r="D26" s="47"/>
      <c r="E26" s="47"/>
      <c r="F26" s="47"/>
      <c r="G26" s="47"/>
      <c r="H26" s="47"/>
      <c r="I26" s="47"/>
      <c r="J26" s="47"/>
      <c r="K26" s="18"/>
      <c r="L26" s="18"/>
      <c r="M26" s="18"/>
      <c r="N26" s="18"/>
    </row>
    <row r="27" spans="1:14" ht="18" x14ac:dyDescent="0.25">
      <c r="A27" s="28"/>
      <c r="B27" s="47"/>
      <c r="C27" s="47"/>
      <c r="D27" s="47"/>
      <c r="E27" s="47"/>
      <c r="F27" s="47"/>
      <c r="G27" s="47"/>
      <c r="H27" s="47"/>
      <c r="I27" s="47"/>
      <c r="J27" s="47"/>
      <c r="K27" s="18"/>
      <c r="L27" s="18"/>
      <c r="M27" s="18"/>
      <c r="N27" s="18"/>
    </row>
    <row r="28" spans="1:14" ht="18" x14ac:dyDescent="0.25">
      <c r="A28" s="28"/>
      <c r="B28" s="47"/>
      <c r="C28" s="47"/>
      <c r="D28" s="47"/>
      <c r="E28" s="47"/>
      <c r="F28" s="47"/>
      <c r="G28" s="47"/>
      <c r="H28" s="47"/>
      <c r="I28" s="47"/>
      <c r="J28" s="47"/>
      <c r="K28" s="18"/>
      <c r="L28" s="18"/>
      <c r="M28" s="18"/>
      <c r="N28" s="18"/>
    </row>
    <row r="29" spans="1:14" x14ac:dyDescent="0.25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18"/>
      <c r="L29" s="18"/>
      <c r="M29" s="18"/>
      <c r="N29" s="18"/>
    </row>
    <row r="30" spans="1:14" x14ac:dyDescent="0.25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18"/>
      <c r="L30" s="18"/>
      <c r="M30" s="18"/>
      <c r="N30" s="18"/>
    </row>
    <row r="31" spans="1:14" x14ac:dyDescent="0.25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18"/>
      <c r="L31" s="18"/>
      <c r="M31" s="18"/>
      <c r="N31" s="18"/>
    </row>
    <row r="32" spans="1:14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18"/>
      <c r="L32" s="18"/>
      <c r="M32" s="18"/>
      <c r="N32" s="18"/>
    </row>
    <row r="33" spans="1:14" ht="18" x14ac:dyDescent="0.25">
      <c r="A33" s="28"/>
      <c r="B33" s="47"/>
      <c r="C33" s="47"/>
      <c r="D33" s="47"/>
      <c r="E33" s="47"/>
      <c r="F33" s="47"/>
      <c r="G33" s="47"/>
      <c r="H33" s="47"/>
      <c r="I33" s="47"/>
      <c r="J33" s="47"/>
      <c r="K33" s="18"/>
      <c r="L33" s="18"/>
      <c r="M33" s="18"/>
      <c r="N33" s="18"/>
    </row>
    <row r="34" spans="1:14" ht="18" x14ac:dyDescent="0.25">
      <c r="A34" s="28"/>
      <c r="B34" s="47"/>
      <c r="C34" s="47"/>
      <c r="D34" s="47"/>
      <c r="E34" s="47"/>
      <c r="F34" s="47"/>
      <c r="G34" s="47"/>
      <c r="H34" s="47"/>
      <c r="I34" s="47"/>
      <c r="J34" s="47"/>
      <c r="K34" s="18"/>
      <c r="L34" s="18"/>
      <c r="M34" s="18"/>
      <c r="N34" s="18"/>
    </row>
    <row r="35" spans="1:14" ht="18" x14ac:dyDescent="0.25">
      <c r="A35" s="28"/>
      <c r="B35" s="47"/>
      <c r="C35" s="47"/>
      <c r="D35" s="47"/>
      <c r="E35" s="47"/>
      <c r="F35" s="47"/>
      <c r="G35" s="47"/>
      <c r="H35" s="47"/>
      <c r="I35" s="47"/>
      <c r="J35" s="47"/>
      <c r="K35" s="18"/>
      <c r="L35" s="18"/>
      <c r="M35" s="18"/>
      <c r="N35" s="18"/>
    </row>
    <row r="36" spans="1:14" ht="18" x14ac:dyDescent="0.25">
      <c r="A36" s="28"/>
      <c r="B36" s="47"/>
      <c r="C36" s="47"/>
      <c r="D36" s="47"/>
      <c r="E36" s="47"/>
      <c r="F36" s="47"/>
      <c r="G36" s="47"/>
      <c r="H36" s="47"/>
      <c r="I36" s="47"/>
      <c r="J36" s="47"/>
      <c r="K36" s="18"/>
      <c r="L36" s="18"/>
      <c r="M36" s="18"/>
      <c r="N36" s="18"/>
    </row>
    <row r="37" spans="1:14" ht="18" x14ac:dyDescent="0.25">
      <c r="A37" s="28"/>
      <c r="B37" s="47"/>
      <c r="C37" s="47"/>
      <c r="D37" s="47"/>
      <c r="E37" s="47"/>
      <c r="F37" s="47"/>
      <c r="G37" s="47"/>
      <c r="H37" s="47"/>
      <c r="I37" s="47"/>
      <c r="J37" s="47"/>
      <c r="K37" s="18"/>
      <c r="L37" s="18"/>
      <c r="M37" s="18"/>
      <c r="N37" s="18"/>
    </row>
    <row r="38" spans="1:14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18"/>
      <c r="L38" s="18"/>
      <c r="M38" s="18"/>
      <c r="N38" s="18"/>
    </row>
    <row r="39" spans="1:14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18"/>
      <c r="L39" s="18"/>
      <c r="M39" s="18"/>
      <c r="N39" s="18"/>
    </row>
    <row r="40" spans="1:14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18"/>
      <c r="L40" s="18"/>
      <c r="M40" s="18"/>
      <c r="N40" s="18"/>
    </row>
    <row r="41" spans="1:14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18"/>
      <c r="L41" s="18"/>
      <c r="M41" s="18"/>
      <c r="N41" s="18"/>
    </row>
    <row r="42" spans="1:14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18"/>
      <c r="L42" s="18"/>
      <c r="M42" s="18"/>
      <c r="N42" s="18"/>
    </row>
    <row r="43" spans="1:14" ht="18" x14ac:dyDescent="0.25">
      <c r="A43" s="28"/>
      <c r="B43" s="47"/>
      <c r="C43" s="47"/>
      <c r="D43" s="47"/>
      <c r="E43" s="47"/>
      <c r="F43" s="47"/>
      <c r="G43" s="47"/>
      <c r="H43" s="47"/>
      <c r="I43" s="47"/>
      <c r="J43" s="47"/>
      <c r="K43" s="18"/>
      <c r="L43" s="18"/>
      <c r="M43" s="18"/>
      <c r="N43" s="18"/>
    </row>
    <row r="44" spans="1:14" ht="18" x14ac:dyDescent="0.25">
      <c r="A44" s="28"/>
      <c r="B44" s="47"/>
      <c r="C44" s="47"/>
      <c r="D44" s="47"/>
      <c r="E44" s="47"/>
      <c r="F44" s="47"/>
      <c r="G44" s="47"/>
      <c r="H44" s="47"/>
      <c r="I44" s="47"/>
      <c r="J44" s="47"/>
      <c r="K44" s="18"/>
      <c r="L44" s="18"/>
      <c r="M44" s="18"/>
      <c r="N44" s="18"/>
    </row>
    <row r="45" spans="1:14" ht="18" x14ac:dyDescent="0.25">
      <c r="A45" s="28"/>
      <c r="B45" s="47"/>
      <c r="C45" s="47"/>
      <c r="D45" s="47"/>
      <c r="E45" s="47"/>
      <c r="F45" s="47"/>
      <c r="G45" s="47"/>
      <c r="H45" s="47"/>
      <c r="I45" s="47"/>
      <c r="J45" s="47"/>
      <c r="K45" s="18"/>
      <c r="L45" s="18"/>
      <c r="M45" s="18"/>
      <c r="N45" s="18"/>
    </row>
    <row r="46" spans="1:14" ht="18" x14ac:dyDescent="0.25">
      <c r="A46" s="28"/>
      <c r="B46" s="47"/>
      <c r="C46" s="47"/>
      <c r="D46" s="47"/>
      <c r="E46" s="47"/>
      <c r="F46" s="47"/>
      <c r="G46" s="47"/>
      <c r="H46" s="47"/>
      <c r="I46" s="47"/>
      <c r="J46" s="47"/>
      <c r="K46" s="18"/>
      <c r="L46" s="18"/>
      <c r="M46" s="18"/>
      <c r="N46" s="18"/>
    </row>
    <row r="47" spans="1:14" ht="18" x14ac:dyDescent="0.25">
      <c r="A47" s="28"/>
      <c r="B47" s="47"/>
      <c r="C47" s="47"/>
      <c r="D47" s="47"/>
      <c r="E47" s="47"/>
      <c r="F47" s="47"/>
      <c r="G47" s="47"/>
      <c r="H47" s="47"/>
      <c r="I47" s="47"/>
      <c r="J47" s="47"/>
      <c r="K47" s="18"/>
      <c r="L47" s="18"/>
      <c r="M47" s="18"/>
      <c r="N47" s="18"/>
    </row>
    <row r="48" spans="1:14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18"/>
      <c r="L48" s="18"/>
      <c r="M48" s="18"/>
      <c r="N48" s="18"/>
    </row>
    <row r="49" spans="1:14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18"/>
      <c r="L49" s="18"/>
      <c r="M49" s="18"/>
      <c r="N49" s="18"/>
    </row>
    <row r="50" spans="1:14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18"/>
      <c r="L50" s="18"/>
      <c r="M50" s="18"/>
      <c r="N50" s="18"/>
    </row>
  </sheetData>
  <mergeCells count="3">
    <mergeCell ref="A1:J1"/>
    <mergeCell ref="B2:E2"/>
    <mergeCell ref="G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5526F-EA44-B44D-91C4-C91AF36DFE2E}">
  <dimension ref="A2:O90"/>
  <sheetViews>
    <sheetView zoomScale="64" zoomScaleNormal="64" workbookViewId="0">
      <selection activeCell="J15" sqref="J15"/>
    </sheetView>
  </sheetViews>
  <sheetFormatPr defaultColWidth="11.25" defaultRowHeight="15.75" x14ac:dyDescent="0.25"/>
  <cols>
    <col min="1" max="1" width="16.875" bestFit="1" customWidth="1"/>
    <col min="2" max="2" width="9.25" bestFit="1" customWidth="1"/>
    <col min="3" max="3" width="27.75" bestFit="1" customWidth="1"/>
    <col min="4" max="4" width="10.25" customWidth="1"/>
    <col min="5" max="5" width="10.75" hidden="1" customWidth="1"/>
    <col min="6" max="6" width="7.5" customWidth="1"/>
    <col min="7" max="7" width="3" hidden="1" customWidth="1"/>
    <col min="8" max="8" width="24.25" hidden="1" customWidth="1"/>
    <col min="9" max="9" width="31.75" bestFit="1" customWidth="1"/>
    <col min="10" max="10" width="28.625" bestFit="1" customWidth="1"/>
    <col min="11" max="11" width="31.75" bestFit="1" customWidth="1"/>
    <col min="15" max="15" width="11.25" style="30"/>
  </cols>
  <sheetData>
    <row r="2" spans="1:14" x14ac:dyDescent="0.25">
      <c r="A2" s="8"/>
      <c r="B2" s="9" t="s">
        <v>0</v>
      </c>
      <c r="C2" s="9" t="s">
        <v>1</v>
      </c>
      <c r="D2" s="9"/>
      <c r="E2" s="9"/>
      <c r="F2" s="9"/>
      <c r="G2" s="9"/>
      <c r="H2" s="9"/>
      <c r="I2" s="9"/>
      <c r="J2" s="10"/>
      <c r="K2" s="10"/>
      <c r="L2" s="20"/>
      <c r="M2" s="9"/>
      <c r="N2" s="56" t="s">
        <v>8</v>
      </c>
    </row>
    <row r="3" spans="1:14" x14ac:dyDescent="0.25">
      <c r="A3" s="11"/>
      <c r="B3" s="1"/>
      <c r="C3" s="1"/>
      <c r="D3" s="1"/>
      <c r="E3" s="1"/>
      <c r="F3" s="1"/>
      <c r="G3" s="1"/>
      <c r="H3" s="1"/>
      <c r="I3" s="1" t="s">
        <v>0</v>
      </c>
      <c r="J3" s="2" t="s">
        <v>2</v>
      </c>
      <c r="K3" s="2" t="s">
        <v>3</v>
      </c>
      <c r="L3" s="19"/>
      <c r="M3" s="1"/>
      <c r="N3" s="57"/>
    </row>
    <row r="4" spans="1:14" x14ac:dyDescent="0.25">
      <c r="A4" s="11" t="s">
        <v>4</v>
      </c>
      <c r="B4" s="1">
        <v>19</v>
      </c>
      <c r="C4" s="1">
        <v>17</v>
      </c>
      <c r="D4" s="1"/>
      <c r="E4" s="1"/>
      <c r="F4" s="1"/>
      <c r="G4" s="1"/>
      <c r="H4" s="1"/>
      <c r="I4" s="1"/>
      <c r="J4" s="2"/>
      <c r="K4" s="2"/>
      <c r="L4" s="19"/>
      <c r="M4" s="1"/>
      <c r="N4" s="57"/>
    </row>
    <row r="5" spans="1:14" x14ac:dyDescent="0.25">
      <c r="A5" s="11"/>
      <c r="B5" s="1">
        <v>19</v>
      </c>
      <c r="C5" s="1">
        <v>15</v>
      </c>
      <c r="D5" s="1"/>
      <c r="E5" s="1"/>
      <c r="F5" s="5"/>
      <c r="G5" s="1"/>
      <c r="H5" s="1"/>
      <c r="I5" s="1">
        <v>28</v>
      </c>
      <c r="J5" s="2">
        <v>22</v>
      </c>
      <c r="K5" s="2">
        <v>4</v>
      </c>
      <c r="L5" s="19"/>
      <c r="M5" s="1"/>
      <c r="N5" s="57"/>
    </row>
    <row r="6" spans="1:14" x14ac:dyDescent="0.25">
      <c r="A6" s="11"/>
      <c r="B6" s="1">
        <v>30</v>
      </c>
      <c r="C6" s="1">
        <v>19</v>
      </c>
      <c r="D6" s="1"/>
      <c r="E6" s="1"/>
      <c r="F6" s="1"/>
      <c r="G6" s="1"/>
      <c r="H6" s="1"/>
      <c r="I6" s="1">
        <v>29</v>
      </c>
      <c r="J6" s="2">
        <v>21</v>
      </c>
      <c r="K6" s="2">
        <v>3</v>
      </c>
      <c r="L6" s="19"/>
      <c r="M6" s="1"/>
      <c r="N6" s="57"/>
    </row>
    <row r="7" spans="1:14" x14ac:dyDescent="0.25">
      <c r="A7" s="11"/>
      <c r="B7" s="1">
        <v>33</v>
      </c>
      <c r="C7" s="1">
        <v>23</v>
      </c>
      <c r="D7" s="1"/>
      <c r="E7" s="1"/>
      <c r="F7" s="1"/>
      <c r="G7" s="1"/>
      <c r="H7" s="1"/>
      <c r="I7" s="1">
        <v>23</v>
      </c>
      <c r="J7" s="2">
        <v>18</v>
      </c>
      <c r="K7" s="2">
        <v>1</v>
      </c>
      <c r="L7" s="19"/>
      <c r="M7" s="1"/>
      <c r="N7" s="57"/>
    </row>
    <row r="8" spans="1:14" x14ac:dyDescent="0.25">
      <c r="A8" s="11"/>
      <c r="B8" s="1"/>
      <c r="C8" s="1"/>
      <c r="D8" s="1"/>
      <c r="E8" s="1"/>
      <c r="F8" s="1"/>
      <c r="G8" s="1"/>
      <c r="H8" s="1"/>
      <c r="I8" s="1">
        <v>20</v>
      </c>
      <c r="J8" s="2">
        <v>18</v>
      </c>
      <c r="K8" s="2">
        <v>2</v>
      </c>
      <c r="L8" s="19"/>
      <c r="M8" s="1"/>
      <c r="N8" s="57"/>
    </row>
    <row r="9" spans="1:14" x14ac:dyDescent="0.25">
      <c r="A9" s="11"/>
      <c r="B9" s="1"/>
      <c r="C9" s="1"/>
      <c r="D9" s="1"/>
      <c r="E9" s="1"/>
      <c r="F9" s="1"/>
      <c r="G9" s="1"/>
      <c r="H9" s="1"/>
      <c r="I9" s="1">
        <v>16</v>
      </c>
      <c r="J9" s="2">
        <v>14</v>
      </c>
      <c r="K9" s="2">
        <v>4</v>
      </c>
      <c r="L9" s="19"/>
      <c r="M9" s="1"/>
      <c r="N9" s="57"/>
    </row>
    <row r="10" spans="1:14" x14ac:dyDescent="0.25">
      <c r="A10" s="11"/>
      <c r="B10" s="1"/>
      <c r="C10" s="1"/>
      <c r="D10" s="1"/>
      <c r="E10" s="1"/>
      <c r="F10" s="1"/>
      <c r="G10" s="1"/>
      <c r="H10" s="1"/>
      <c r="I10" s="1">
        <v>29</v>
      </c>
      <c r="J10" s="2">
        <v>25</v>
      </c>
      <c r="K10" s="2">
        <v>6</v>
      </c>
      <c r="L10" s="19"/>
      <c r="M10" s="1"/>
      <c r="N10" s="57"/>
    </row>
    <row r="11" spans="1:14" x14ac:dyDescent="0.25">
      <c r="A11" s="11"/>
      <c r="B11" s="1"/>
      <c r="C11" s="1"/>
      <c r="D11" s="1"/>
      <c r="E11" s="1"/>
      <c r="F11" s="1"/>
      <c r="G11" s="1"/>
      <c r="H11" s="1"/>
      <c r="I11" s="1"/>
      <c r="J11" s="2"/>
      <c r="K11" s="2"/>
      <c r="L11" s="19"/>
      <c r="M11" s="1"/>
      <c r="N11" s="57"/>
    </row>
    <row r="12" spans="1:14" x14ac:dyDescent="0.25">
      <c r="A12" s="11"/>
      <c r="B12" s="1"/>
      <c r="C12" s="1"/>
      <c r="D12" s="1"/>
      <c r="E12" s="1"/>
      <c r="F12" s="1"/>
      <c r="G12" s="1"/>
      <c r="H12" s="1"/>
      <c r="I12" s="1"/>
      <c r="J12" s="2"/>
      <c r="K12" s="2"/>
      <c r="L12" s="19"/>
      <c r="M12" s="1"/>
      <c r="N12" s="57"/>
    </row>
    <row r="13" spans="1:14" x14ac:dyDescent="0.25">
      <c r="A13" s="11"/>
      <c r="B13" s="13">
        <f>SUM(B4:B12)</f>
        <v>101</v>
      </c>
      <c r="C13" s="13">
        <f>SUM(C4:C12)</f>
        <v>74</v>
      </c>
      <c r="D13" s="1"/>
      <c r="E13" s="1"/>
      <c r="F13" s="1"/>
      <c r="G13" s="1"/>
      <c r="H13" s="1"/>
      <c r="I13" s="1"/>
      <c r="J13" s="2"/>
      <c r="K13" s="2"/>
      <c r="L13" s="19"/>
      <c r="M13" s="1"/>
      <c r="N13" s="57"/>
    </row>
    <row r="14" spans="1:14" x14ac:dyDescent="0.25">
      <c r="A14" s="11"/>
      <c r="B14" s="1"/>
      <c r="C14" s="5">
        <f>C13/B13*100</f>
        <v>73.267326732673268</v>
      </c>
      <c r="D14" s="1"/>
      <c r="E14" s="1"/>
      <c r="F14" s="1"/>
      <c r="G14" s="1"/>
      <c r="H14" s="1"/>
      <c r="I14" s="13">
        <f>SUM(I4:I13)</f>
        <v>145</v>
      </c>
      <c r="J14" s="13">
        <f>SUM(J4:J13)</f>
        <v>118</v>
      </c>
      <c r="K14" s="13">
        <f>SUM(K4:K13)</f>
        <v>20</v>
      </c>
      <c r="L14" s="19"/>
      <c r="M14" s="1"/>
      <c r="N14" s="57"/>
    </row>
    <row r="15" spans="1:14" x14ac:dyDescent="0.25">
      <c r="A15" s="11"/>
      <c r="B15" s="1"/>
      <c r="C15" s="14"/>
      <c r="D15" s="5"/>
      <c r="E15" s="1"/>
      <c r="F15" s="1"/>
      <c r="G15" s="1"/>
      <c r="H15" s="1"/>
      <c r="I15" s="3"/>
      <c r="J15" s="5">
        <f>J14/I14*100</f>
        <v>81.379310344827587</v>
      </c>
      <c r="K15" s="5">
        <f>K14/J14*100</f>
        <v>16.949152542372879</v>
      </c>
      <c r="L15" s="19"/>
      <c r="M15" s="1"/>
      <c r="N15" s="57"/>
    </row>
    <row r="16" spans="1:14" x14ac:dyDescent="0.25">
      <c r="A16" s="11"/>
      <c r="B16" s="4"/>
      <c r="C16" s="4"/>
      <c r="D16" s="1"/>
      <c r="E16" s="1"/>
      <c r="F16" s="1"/>
      <c r="G16" s="1"/>
      <c r="H16" s="1"/>
      <c r="I16" s="1"/>
      <c r="J16" s="15"/>
      <c r="K16" s="15"/>
      <c r="L16" s="19"/>
      <c r="M16" s="1"/>
      <c r="N16" s="57"/>
    </row>
    <row r="17" spans="1:15" x14ac:dyDescent="0.25">
      <c r="A17" s="11"/>
      <c r="B17" s="1"/>
      <c r="C17" s="5"/>
      <c r="D17" s="1"/>
      <c r="E17" s="1"/>
      <c r="F17" s="1"/>
      <c r="G17" s="1"/>
      <c r="H17" s="1"/>
      <c r="I17" s="1"/>
      <c r="J17" s="2"/>
      <c r="K17" s="15"/>
      <c r="L17" s="19"/>
      <c r="M17" s="1"/>
      <c r="N17" s="57"/>
    </row>
    <row r="18" spans="1:15" x14ac:dyDescent="0.2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9"/>
      <c r="M18" s="1"/>
      <c r="N18" s="57"/>
    </row>
    <row r="19" spans="1:15" x14ac:dyDescent="0.25">
      <c r="A19" s="12"/>
      <c r="B19" s="6"/>
      <c r="C19" s="6"/>
      <c r="D19" s="6"/>
      <c r="E19" s="6"/>
      <c r="F19" s="6"/>
      <c r="G19" s="6"/>
      <c r="H19" s="6"/>
      <c r="I19" s="6"/>
      <c r="J19" s="6"/>
      <c r="K19" s="6"/>
      <c r="L19" s="21"/>
      <c r="M19" s="6"/>
      <c r="N19" s="58"/>
    </row>
    <row r="21" spans="1:15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5" x14ac:dyDescent="0.25">
      <c r="A22" s="8"/>
      <c r="B22" s="9" t="s">
        <v>0</v>
      </c>
      <c r="C22" s="9" t="s">
        <v>1</v>
      </c>
      <c r="D22" s="9"/>
      <c r="E22" s="9"/>
      <c r="F22" s="9"/>
      <c r="G22" s="10"/>
      <c r="H22" s="10"/>
      <c r="I22" s="9" t="s">
        <v>0</v>
      </c>
      <c r="J22" s="10" t="s">
        <v>2</v>
      </c>
      <c r="K22" s="10" t="s">
        <v>3</v>
      </c>
      <c r="L22" s="23"/>
      <c r="M22" s="23"/>
      <c r="N22" s="53" t="s">
        <v>10</v>
      </c>
      <c r="O22" s="30" t="s">
        <v>22</v>
      </c>
    </row>
    <row r="23" spans="1:15" x14ac:dyDescent="0.2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22"/>
      <c r="M23" s="22"/>
      <c r="N23" s="54"/>
    </row>
    <row r="24" spans="1:15" x14ac:dyDescent="0.25">
      <c r="A24" s="11" t="s">
        <v>4</v>
      </c>
      <c r="B24" s="1">
        <v>11</v>
      </c>
      <c r="C24" s="1">
        <v>9</v>
      </c>
      <c r="D24" s="1"/>
      <c r="E24" s="1"/>
      <c r="F24" s="1"/>
      <c r="G24" s="1"/>
      <c r="H24" s="1"/>
      <c r="I24" s="1">
        <v>17</v>
      </c>
      <c r="J24" s="1">
        <v>15</v>
      </c>
      <c r="K24" s="1">
        <v>2</v>
      </c>
      <c r="L24" s="22"/>
      <c r="M24" s="22"/>
      <c r="N24" s="54"/>
    </row>
    <row r="25" spans="1:15" x14ac:dyDescent="0.25">
      <c r="A25" s="11"/>
      <c r="B25" s="1">
        <v>12</v>
      </c>
      <c r="C25" s="1">
        <v>11</v>
      </c>
      <c r="D25" s="1"/>
      <c r="E25" s="1"/>
      <c r="F25" s="1"/>
      <c r="G25" s="1"/>
      <c r="H25" s="1"/>
      <c r="I25" s="1">
        <v>16</v>
      </c>
      <c r="J25" s="1">
        <v>15</v>
      </c>
      <c r="K25" s="1">
        <v>5</v>
      </c>
      <c r="L25" s="22"/>
      <c r="M25" s="22"/>
      <c r="N25" s="54"/>
    </row>
    <row r="26" spans="1:15" x14ac:dyDescent="0.25">
      <c r="A26" s="11"/>
      <c r="B26" s="1">
        <v>18</v>
      </c>
      <c r="C26" s="1">
        <v>14</v>
      </c>
      <c r="D26" s="1"/>
      <c r="E26" s="1"/>
      <c r="F26" s="1"/>
      <c r="G26" s="1"/>
      <c r="H26" s="1"/>
      <c r="I26" s="1">
        <v>12</v>
      </c>
      <c r="J26" s="1">
        <v>11</v>
      </c>
      <c r="K26" s="1">
        <v>2</v>
      </c>
      <c r="L26" s="22"/>
      <c r="M26" s="22"/>
      <c r="N26" s="54"/>
    </row>
    <row r="27" spans="1:15" x14ac:dyDescent="0.25">
      <c r="A27" s="11"/>
      <c r="B27" s="1">
        <v>12</v>
      </c>
      <c r="C27" s="1">
        <v>6</v>
      </c>
      <c r="D27" s="1"/>
      <c r="E27" s="1"/>
      <c r="F27" s="1"/>
      <c r="G27" s="1"/>
      <c r="H27" s="1"/>
      <c r="I27" s="1">
        <v>9</v>
      </c>
      <c r="J27" s="1">
        <v>9</v>
      </c>
      <c r="K27" s="1">
        <v>1</v>
      </c>
      <c r="L27" s="22"/>
      <c r="M27" s="22"/>
      <c r="N27" s="54"/>
    </row>
    <row r="28" spans="1:15" x14ac:dyDescent="0.25">
      <c r="A28" s="11"/>
      <c r="B28" s="1">
        <v>11</v>
      </c>
      <c r="C28" s="1">
        <v>9</v>
      </c>
      <c r="D28" s="1"/>
      <c r="E28" s="1"/>
      <c r="F28" s="1"/>
      <c r="G28" s="1"/>
      <c r="H28" s="1"/>
      <c r="I28" s="1">
        <v>8</v>
      </c>
      <c r="J28" s="1">
        <v>7</v>
      </c>
      <c r="K28" s="1">
        <v>1</v>
      </c>
      <c r="L28" s="22"/>
      <c r="M28" s="22"/>
      <c r="N28" s="54"/>
    </row>
    <row r="29" spans="1:15" x14ac:dyDescent="0.25">
      <c r="A29" s="11"/>
      <c r="B29" s="1">
        <v>11</v>
      </c>
      <c r="C29" s="1">
        <v>11</v>
      </c>
      <c r="D29" s="1"/>
      <c r="E29" s="1"/>
      <c r="F29" s="1"/>
      <c r="G29" s="1"/>
      <c r="H29" s="1"/>
      <c r="I29" s="1">
        <v>9</v>
      </c>
      <c r="J29" s="1">
        <v>8</v>
      </c>
      <c r="K29" s="1">
        <v>1</v>
      </c>
      <c r="L29" s="22"/>
      <c r="M29" s="22"/>
      <c r="N29" s="54"/>
    </row>
    <row r="30" spans="1:15" x14ac:dyDescent="0.25">
      <c r="A30" s="11"/>
      <c r="B30" s="1">
        <v>13</v>
      </c>
      <c r="C30" s="1">
        <v>10</v>
      </c>
      <c r="D30" s="1"/>
      <c r="E30" s="1"/>
      <c r="F30" s="1"/>
      <c r="G30" s="1"/>
      <c r="H30" s="1"/>
      <c r="I30" s="1">
        <v>10</v>
      </c>
      <c r="J30" s="1">
        <v>9</v>
      </c>
      <c r="K30" s="1">
        <v>1</v>
      </c>
      <c r="L30" s="22"/>
      <c r="M30" s="22"/>
      <c r="N30" s="54"/>
    </row>
    <row r="31" spans="1:15" x14ac:dyDescent="0.25">
      <c r="A31" s="11"/>
      <c r="B31" s="1">
        <v>12</v>
      </c>
      <c r="C31" s="1">
        <v>8</v>
      </c>
      <c r="D31" s="1"/>
      <c r="E31" s="1"/>
      <c r="F31" s="1"/>
      <c r="G31" s="1"/>
      <c r="H31" s="1"/>
      <c r="I31" s="1">
        <v>11</v>
      </c>
      <c r="J31" s="1">
        <v>10</v>
      </c>
      <c r="K31" s="1">
        <v>2</v>
      </c>
      <c r="L31" s="22"/>
      <c r="M31" s="22"/>
      <c r="N31" s="54"/>
    </row>
    <row r="32" spans="1:15" x14ac:dyDescent="0.25">
      <c r="A32" s="11"/>
      <c r="B32" s="1"/>
      <c r="C32" s="1"/>
      <c r="D32" s="1"/>
      <c r="E32" s="1"/>
      <c r="F32" s="1"/>
      <c r="G32" s="1"/>
      <c r="H32" s="1"/>
      <c r="I32" s="1">
        <v>15</v>
      </c>
      <c r="J32" s="1">
        <v>12</v>
      </c>
      <c r="K32" s="1">
        <v>2</v>
      </c>
      <c r="L32" s="22"/>
      <c r="M32" s="22"/>
      <c r="N32" s="54"/>
    </row>
    <row r="33" spans="1:15" x14ac:dyDescent="0.25">
      <c r="A33" s="11"/>
      <c r="B33" s="13"/>
      <c r="C33" s="13"/>
      <c r="D33" s="13"/>
      <c r="E33" s="13"/>
      <c r="F33" s="13"/>
      <c r="G33" s="13"/>
      <c r="H33" s="13"/>
      <c r="I33" s="13">
        <f>SUM(I24:I32)</f>
        <v>107</v>
      </c>
      <c r="J33" s="13">
        <f>SUM(J24:J32)</f>
        <v>96</v>
      </c>
      <c r="K33" s="13">
        <f>SUM(K24:K32)</f>
        <v>17</v>
      </c>
      <c r="L33" s="22"/>
      <c r="M33" s="22"/>
      <c r="N33" s="54"/>
    </row>
    <row r="34" spans="1:15" x14ac:dyDescent="0.25">
      <c r="A34" s="11"/>
      <c r="B34" s="1">
        <f>SUM(B24:B33)</f>
        <v>100</v>
      </c>
      <c r="C34" s="5">
        <f>SUM(C24:C33)</f>
        <v>78</v>
      </c>
      <c r="D34" s="5"/>
      <c r="E34" s="5"/>
      <c r="F34" s="5"/>
      <c r="G34" s="5"/>
      <c r="H34" s="5"/>
      <c r="I34" s="5"/>
      <c r="J34" s="5">
        <f>J33/I33*100</f>
        <v>89.719626168224295</v>
      </c>
      <c r="K34" s="5">
        <f>K33/J33*100</f>
        <v>17.708333333333336</v>
      </c>
      <c r="L34" s="22"/>
      <c r="M34" s="22"/>
      <c r="N34" s="54"/>
    </row>
    <row r="35" spans="1:15" x14ac:dyDescent="0.25">
      <c r="A35" s="12"/>
      <c r="B35" s="6"/>
      <c r="C35" s="6">
        <f>C34/B34*100</f>
        <v>78</v>
      </c>
      <c r="D35" s="6"/>
      <c r="E35" s="6"/>
      <c r="F35" s="6"/>
      <c r="G35" s="6"/>
      <c r="H35" s="6"/>
      <c r="I35" s="6"/>
      <c r="J35" s="6"/>
      <c r="K35" s="7"/>
      <c r="L35" s="24"/>
      <c r="M35" s="24"/>
      <c r="N35" s="55"/>
    </row>
    <row r="41" spans="1:15" x14ac:dyDescent="0.25">
      <c r="A41" s="8"/>
      <c r="B41" s="9" t="s">
        <v>0</v>
      </c>
      <c r="C41" s="9" t="s">
        <v>1</v>
      </c>
      <c r="D41" s="9"/>
      <c r="E41" s="9"/>
      <c r="F41" s="9"/>
      <c r="G41" s="10"/>
      <c r="H41" s="10"/>
      <c r="I41" s="9" t="s">
        <v>0</v>
      </c>
      <c r="J41" s="10" t="s">
        <v>2</v>
      </c>
      <c r="K41" s="10" t="s">
        <v>3</v>
      </c>
      <c r="L41" s="23"/>
      <c r="M41" s="23"/>
      <c r="N41" s="53" t="s">
        <v>13</v>
      </c>
      <c r="O41" s="30" t="s">
        <v>23</v>
      </c>
    </row>
    <row r="42" spans="1:15" x14ac:dyDescent="0.2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22"/>
      <c r="M42" s="22"/>
      <c r="N42" s="54"/>
    </row>
    <row r="43" spans="1:15" x14ac:dyDescent="0.25">
      <c r="A43" s="11" t="s">
        <v>4</v>
      </c>
      <c r="B43" s="1">
        <v>25</v>
      </c>
      <c r="C43">
        <v>19</v>
      </c>
      <c r="D43" s="1"/>
      <c r="E43" s="1"/>
      <c r="F43" s="1"/>
      <c r="G43" s="1"/>
      <c r="H43" s="1"/>
      <c r="I43" s="1">
        <v>20</v>
      </c>
      <c r="J43" s="1">
        <v>18</v>
      </c>
      <c r="K43" s="1">
        <v>2</v>
      </c>
      <c r="L43" s="22"/>
      <c r="M43" s="22"/>
      <c r="N43" s="54"/>
    </row>
    <row r="44" spans="1:15" x14ac:dyDescent="0.25">
      <c r="A44" s="11"/>
      <c r="B44" s="1">
        <v>27</v>
      </c>
      <c r="C44">
        <v>22</v>
      </c>
      <c r="D44" s="1"/>
      <c r="E44" s="1"/>
      <c r="F44" s="1"/>
      <c r="G44" s="1"/>
      <c r="H44" s="1"/>
      <c r="I44" s="1">
        <v>21</v>
      </c>
      <c r="J44" s="1">
        <v>19</v>
      </c>
      <c r="K44" s="1">
        <v>9</v>
      </c>
      <c r="L44" s="22"/>
      <c r="M44" s="22"/>
      <c r="N44" s="54"/>
    </row>
    <row r="45" spans="1:15" x14ac:dyDescent="0.25">
      <c r="A45" s="11"/>
      <c r="B45" s="1">
        <v>24</v>
      </c>
      <c r="C45">
        <v>20</v>
      </c>
      <c r="D45" s="1"/>
      <c r="E45" s="1"/>
      <c r="F45" s="1"/>
      <c r="G45" s="1"/>
      <c r="H45" s="1"/>
      <c r="I45" s="1">
        <v>16</v>
      </c>
      <c r="J45" s="1">
        <v>12</v>
      </c>
      <c r="K45" s="1">
        <v>4</v>
      </c>
      <c r="L45" s="22"/>
      <c r="M45" s="22"/>
      <c r="N45" s="54"/>
    </row>
    <row r="46" spans="1:15" x14ac:dyDescent="0.25">
      <c r="A46" s="11"/>
      <c r="B46" s="18">
        <v>25</v>
      </c>
      <c r="C46">
        <v>18</v>
      </c>
      <c r="D46" s="1"/>
      <c r="E46" s="1"/>
      <c r="F46" s="1"/>
      <c r="G46" s="1"/>
      <c r="H46" s="1"/>
      <c r="I46" s="18">
        <v>26</v>
      </c>
      <c r="J46" s="18">
        <v>24</v>
      </c>
      <c r="K46" s="18">
        <v>4</v>
      </c>
      <c r="L46" s="22"/>
      <c r="M46" s="22"/>
      <c r="N46" s="54"/>
    </row>
    <row r="47" spans="1:15" x14ac:dyDescent="0.25">
      <c r="A47" s="11"/>
      <c r="B47" s="1"/>
      <c r="C47" s="1"/>
      <c r="D47" s="1"/>
      <c r="E47" s="1"/>
      <c r="F47" s="1"/>
      <c r="G47" s="1"/>
      <c r="H47" s="1"/>
      <c r="I47" s="18">
        <v>21</v>
      </c>
      <c r="J47" s="18">
        <v>17</v>
      </c>
      <c r="K47" s="18">
        <v>3</v>
      </c>
      <c r="L47" s="22"/>
      <c r="M47" s="22"/>
      <c r="N47" s="54"/>
    </row>
    <row r="48" spans="1:15" x14ac:dyDescent="0.2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22"/>
      <c r="M48" s="22"/>
      <c r="N48" s="54"/>
    </row>
    <row r="49" spans="1:15" x14ac:dyDescent="0.2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22"/>
      <c r="M49" s="22"/>
      <c r="N49" s="54"/>
    </row>
    <row r="50" spans="1:15" x14ac:dyDescent="0.2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22"/>
      <c r="M50" s="22"/>
      <c r="N50" s="54"/>
    </row>
    <row r="51" spans="1:15" x14ac:dyDescent="0.2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22"/>
      <c r="M51" s="22"/>
      <c r="N51" s="54"/>
    </row>
    <row r="52" spans="1:15" x14ac:dyDescent="0.25">
      <c r="A52" s="11"/>
      <c r="B52" s="13"/>
      <c r="C52" s="13"/>
      <c r="D52" s="13"/>
      <c r="E52" s="13"/>
      <c r="F52" s="13"/>
      <c r="G52" s="13"/>
      <c r="H52" s="13"/>
      <c r="I52" s="13">
        <f>SUM(I43:I51)</f>
        <v>104</v>
      </c>
      <c r="J52" s="13">
        <f>SUM(J43:J51)</f>
        <v>90</v>
      </c>
      <c r="K52" s="13">
        <f>SUM(K43:K51)</f>
        <v>22</v>
      </c>
      <c r="L52" s="22"/>
      <c r="M52" s="22"/>
      <c r="N52" s="54"/>
    </row>
    <row r="53" spans="1:15" x14ac:dyDescent="0.25">
      <c r="A53" s="11"/>
      <c r="B53" s="1">
        <f>SUM(B43:B52)</f>
        <v>101</v>
      </c>
      <c r="C53" s="5">
        <f>SUM(C43:C52)</f>
        <v>79</v>
      </c>
      <c r="D53" s="5"/>
      <c r="E53" s="5"/>
      <c r="F53" s="5"/>
      <c r="G53" s="5"/>
      <c r="H53" s="5"/>
      <c r="I53" s="5"/>
      <c r="J53" s="5">
        <f>J52/I52*100</f>
        <v>86.538461538461547</v>
      </c>
      <c r="K53" s="5">
        <f>K52/J52*100</f>
        <v>24.444444444444443</v>
      </c>
      <c r="L53" s="22"/>
      <c r="M53" s="22"/>
      <c r="N53" s="54"/>
    </row>
    <row r="54" spans="1:15" x14ac:dyDescent="0.25">
      <c r="A54" s="12"/>
      <c r="B54" s="6"/>
      <c r="C54" s="6">
        <f>C53/B53*100</f>
        <v>78.21782178217822</v>
      </c>
      <c r="D54" s="6"/>
      <c r="E54" s="6"/>
      <c r="F54" s="6"/>
      <c r="G54" s="6"/>
      <c r="H54" s="6"/>
      <c r="I54" s="6"/>
      <c r="J54" s="6"/>
      <c r="K54" s="7"/>
      <c r="L54" s="24"/>
      <c r="M54" s="24"/>
      <c r="N54" s="55"/>
    </row>
    <row r="60" spans="1:15" x14ac:dyDescent="0.25">
      <c r="A60" s="8"/>
      <c r="B60" s="9" t="s">
        <v>0</v>
      </c>
      <c r="C60" s="9" t="s">
        <v>1</v>
      </c>
      <c r="D60" s="9"/>
      <c r="E60" s="9"/>
      <c r="F60" s="9"/>
      <c r="G60" s="10"/>
      <c r="H60" s="10"/>
      <c r="I60" s="9" t="s">
        <v>0</v>
      </c>
      <c r="J60" s="10" t="s">
        <v>2</v>
      </c>
      <c r="K60" s="10" t="s">
        <v>3</v>
      </c>
      <c r="L60" s="23"/>
      <c r="M60" s="23"/>
      <c r="N60" s="56" t="s">
        <v>15</v>
      </c>
      <c r="O60" s="30" t="s">
        <v>25</v>
      </c>
    </row>
    <row r="61" spans="1:15" x14ac:dyDescent="0.2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22"/>
      <c r="M61" s="22"/>
      <c r="N61" s="57"/>
    </row>
    <row r="62" spans="1:15" x14ac:dyDescent="0.25">
      <c r="A62" s="11" t="s">
        <v>4</v>
      </c>
      <c r="B62" s="1">
        <v>22</v>
      </c>
      <c r="C62" s="1">
        <v>20</v>
      </c>
      <c r="D62" s="1"/>
      <c r="E62" s="1"/>
      <c r="F62" s="1"/>
      <c r="G62" s="1"/>
      <c r="H62" s="1"/>
      <c r="I62" s="1">
        <v>20</v>
      </c>
      <c r="J62" s="1">
        <v>20</v>
      </c>
      <c r="K62" s="1">
        <v>5</v>
      </c>
      <c r="L62" s="22"/>
      <c r="M62" s="22"/>
      <c r="N62" s="57"/>
    </row>
    <row r="63" spans="1:15" x14ac:dyDescent="0.25">
      <c r="A63" s="11"/>
      <c r="B63" s="1">
        <v>16</v>
      </c>
      <c r="C63" s="1">
        <v>12</v>
      </c>
      <c r="D63" s="1"/>
      <c r="E63" s="1"/>
      <c r="F63" s="1"/>
      <c r="G63" s="1"/>
      <c r="H63" s="1"/>
      <c r="I63" s="1">
        <v>15</v>
      </c>
      <c r="J63" s="1">
        <v>14</v>
      </c>
      <c r="K63" s="1">
        <v>2</v>
      </c>
      <c r="L63" s="22"/>
      <c r="M63" s="22"/>
      <c r="N63" s="57"/>
    </row>
    <row r="64" spans="1:15" x14ac:dyDescent="0.25">
      <c r="A64" s="11"/>
      <c r="B64" s="1">
        <v>14</v>
      </c>
      <c r="C64" s="1">
        <v>13</v>
      </c>
      <c r="D64" s="1"/>
      <c r="E64" s="1"/>
      <c r="F64" s="1"/>
      <c r="G64" s="1"/>
      <c r="H64" s="1"/>
      <c r="I64" s="1">
        <v>11</v>
      </c>
      <c r="J64" s="1">
        <v>10</v>
      </c>
      <c r="K64" s="1">
        <v>2</v>
      </c>
      <c r="L64" s="22"/>
      <c r="M64" s="22"/>
      <c r="N64" s="57"/>
    </row>
    <row r="65" spans="1:15" x14ac:dyDescent="0.25">
      <c r="A65" s="11"/>
      <c r="B65" s="18">
        <v>20</v>
      </c>
      <c r="C65" s="18">
        <v>14</v>
      </c>
      <c r="D65" s="1"/>
      <c r="E65" s="1"/>
      <c r="F65" s="1"/>
      <c r="G65" s="1"/>
      <c r="H65" s="1"/>
      <c r="I65" s="18">
        <v>12</v>
      </c>
      <c r="J65" s="18">
        <v>11</v>
      </c>
      <c r="K65" s="18">
        <v>2</v>
      </c>
      <c r="L65" s="22"/>
      <c r="M65" s="22"/>
      <c r="N65" s="57"/>
    </row>
    <row r="66" spans="1:15" x14ac:dyDescent="0.25">
      <c r="A66" s="11"/>
      <c r="B66" s="18">
        <v>15</v>
      </c>
      <c r="C66" s="18">
        <v>8</v>
      </c>
      <c r="D66" s="1"/>
      <c r="E66" s="1"/>
      <c r="F66" s="1"/>
      <c r="G66" s="1"/>
      <c r="H66" s="1"/>
      <c r="I66" s="18">
        <v>12</v>
      </c>
      <c r="J66" s="18">
        <v>12</v>
      </c>
      <c r="K66" s="18">
        <v>3</v>
      </c>
      <c r="L66" s="22"/>
      <c r="M66" s="22"/>
      <c r="N66" s="57"/>
    </row>
    <row r="67" spans="1:15" x14ac:dyDescent="0.25">
      <c r="A67" s="11"/>
      <c r="B67" s="18">
        <v>21</v>
      </c>
      <c r="C67" s="18">
        <v>17</v>
      </c>
      <c r="D67" s="1"/>
      <c r="E67" s="1"/>
      <c r="F67" s="1"/>
      <c r="G67" s="1"/>
      <c r="H67" s="1"/>
      <c r="I67" s="1"/>
      <c r="J67" s="1"/>
      <c r="K67" s="1"/>
      <c r="L67" s="22"/>
      <c r="M67" s="22"/>
      <c r="N67" s="57"/>
    </row>
    <row r="68" spans="1:15" x14ac:dyDescent="0.2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22"/>
      <c r="M68" s="22"/>
      <c r="N68" s="57"/>
    </row>
    <row r="69" spans="1:15" x14ac:dyDescent="0.2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22"/>
      <c r="M69" s="22"/>
      <c r="N69" s="57"/>
    </row>
    <row r="70" spans="1:15" x14ac:dyDescent="0.2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22"/>
      <c r="M70" s="22"/>
      <c r="N70" s="57"/>
    </row>
    <row r="71" spans="1:15" x14ac:dyDescent="0.25">
      <c r="A71" s="11"/>
      <c r="B71" s="13"/>
      <c r="C71" s="13"/>
      <c r="D71" s="13"/>
      <c r="E71" s="13"/>
      <c r="F71" s="13"/>
      <c r="G71" s="13"/>
      <c r="H71" s="13"/>
      <c r="I71" s="13">
        <f>SUM(I62:I70)</f>
        <v>70</v>
      </c>
      <c r="J71" s="13">
        <f>SUM(J62:J70)</f>
        <v>67</v>
      </c>
      <c r="K71" s="13">
        <f>SUM(K62:K70)</f>
        <v>14</v>
      </c>
      <c r="L71" s="22"/>
      <c r="M71" s="22"/>
      <c r="N71" s="57"/>
    </row>
    <row r="72" spans="1:15" x14ac:dyDescent="0.25">
      <c r="A72" s="11"/>
      <c r="B72" s="1">
        <f>SUM(B62:B71)</f>
        <v>108</v>
      </c>
      <c r="C72" s="14">
        <f>SUM(C62:C71)</f>
        <v>84</v>
      </c>
      <c r="D72" s="5"/>
      <c r="E72" s="5"/>
      <c r="F72" s="5"/>
      <c r="G72" s="5"/>
      <c r="H72" s="5"/>
      <c r="I72" s="5"/>
      <c r="J72" s="5">
        <f>J71/I71*100</f>
        <v>95.714285714285722</v>
      </c>
      <c r="K72" s="5">
        <f>K71/J71*100</f>
        <v>20.8955223880597</v>
      </c>
      <c r="L72" s="22"/>
      <c r="M72" s="22"/>
      <c r="N72" s="57"/>
    </row>
    <row r="73" spans="1:15" x14ac:dyDescent="0.25">
      <c r="A73" s="12"/>
      <c r="B73" s="6"/>
      <c r="C73" s="7">
        <f>C72/B72*100</f>
        <v>77.777777777777786</v>
      </c>
      <c r="D73" s="6"/>
      <c r="E73" s="6"/>
      <c r="F73" s="6"/>
      <c r="G73" s="6"/>
      <c r="H73" s="6"/>
      <c r="I73" s="6"/>
      <c r="J73" s="6"/>
      <c r="K73" s="7"/>
      <c r="L73" s="24"/>
      <c r="M73" s="24"/>
      <c r="N73" s="58"/>
      <c r="O73" s="31"/>
    </row>
    <row r="74" spans="1:15" x14ac:dyDescent="0.25">
      <c r="O74" s="31"/>
    </row>
    <row r="75" spans="1:15" x14ac:dyDescent="0.25">
      <c r="O75" s="31"/>
    </row>
    <row r="76" spans="1:15" x14ac:dyDescent="0.25">
      <c r="O76" s="31"/>
    </row>
    <row r="77" spans="1:15" x14ac:dyDescent="0.25">
      <c r="O77" s="31"/>
    </row>
    <row r="78" spans="1:15" x14ac:dyDescent="0.25">
      <c r="O78" s="31"/>
    </row>
    <row r="79" spans="1:15" x14ac:dyDescent="0.25">
      <c r="O79" s="31"/>
    </row>
    <row r="80" spans="1:15" x14ac:dyDescent="0.25">
      <c r="O80" s="31"/>
    </row>
    <row r="81" spans="15:15" x14ac:dyDescent="0.25">
      <c r="O81" s="31"/>
    </row>
    <row r="82" spans="15:15" x14ac:dyDescent="0.25">
      <c r="O82" s="31"/>
    </row>
    <row r="83" spans="15:15" x14ac:dyDescent="0.25">
      <c r="O83" s="31"/>
    </row>
    <row r="84" spans="15:15" x14ac:dyDescent="0.25">
      <c r="O84" s="31"/>
    </row>
    <row r="85" spans="15:15" x14ac:dyDescent="0.25">
      <c r="O85" s="31"/>
    </row>
    <row r="86" spans="15:15" x14ac:dyDescent="0.25">
      <c r="O86" s="31"/>
    </row>
    <row r="87" spans="15:15" x14ac:dyDescent="0.25">
      <c r="O87" s="31"/>
    </row>
    <row r="88" spans="15:15" x14ac:dyDescent="0.25">
      <c r="O88" s="31"/>
    </row>
    <row r="89" spans="15:15" x14ac:dyDescent="0.25">
      <c r="O89" s="31"/>
    </row>
    <row r="90" spans="15:15" x14ac:dyDescent="0.25">
      <c r="O90" s="31"/>
    </row>
  </sheetData>
  <mergeCells count="4">
    <mergeCell ref="N41:N54"/>
    <mergeCell ref="N60:N73"/>
    <mergeCell ref="N2:N19"/>
    <mergeCell ref="N22:N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58117-97C2-1B4C-98A4-377D9747EE11}">
  <dimension ref="A1:N77"/>
  <sheetViews>
    <sheetView zoomScale="62" zoomScaleNormal="62" workbookViewId="0">
      <selection activeCell="A59" sqref="A59"/>
    </sheetView>
  </sheetViews>
  <sheetFormatPr defaultColWidth="11.25" defaultRowHeight="15.75" x14ac:dyDescent="0.25"/>
  <cols>
    <col min="1" max="1" width="16.5" bestFit="1" customWidth="1"/>
    <col min="14" max="14" width="11.25" style="30"/>
  </cols>
  <sheetData>
    <row r="1" spans="1:14" x14ac:dyDescent="0.25">
      <c r="N1" s="31"/>
    </row>
    <row r="2" spans="1:14" x14ac:dyDescent="0.25">
      <c r="A2" s="8"/>
      <c r="B2" s="9" t="s">
        <v>0</v>
      </c>
      <c r="C2" s="9" t="s">
        <v>1</v>
      </c>
      <c r="D2" s="9"/>
      <c r="E2" s="9"/>
      <c r="F2" s="9"/>
      <c r="G2" s="9" t="s">
        <v>0</v>
      </c>
      <c r="H2" s="10" t="s">
        <v>2</v>
      </c>
      <c r="I2" s="10" t="s">
        <v>3</v>
      </c>
      <c r="J2" s="9"/>
      <c r="K2" s="9"/>
      <c r="L2" s="9"/>
      <c r="M2" s="56" t="s">
        <v>8</v>
      </c>
      <c r="N2" s="31"/>
    </row>
    <row r="3" spans="1:14" x14ac:dyDescent="0.25">
      <c r="A3" s="1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7"/>
      <c r="N3" s="31"/>
    </row>
    <row r="4" spans="1:14" x14ac:dyDescent="0.25">
      <c r="A4" s="11" t="s">
        <v>26</v>
      </c>
      <c r="B4" s="1">
        <v>18</v>
      </c>
      <c r="C4" s="1">
        <v>13</v>
      </c>
      <c r="D4" s="1"/>
      <c r="E4" s="1"/>
      <c r="F4" s="1"/>
      <c r="G4" s="1">
        <v>18</v>
      </c>
      <c r="H4" s="1">
        <v>16</v>
      </c>
      <c r="I4" s="1">
        <v>9</v>
      </c>
      <c r="J4" s="1"/>
      <c r="K4" s="1"/>
      <c r="L4" s="1"/>
      <c r="M4" s="57"/>
      <c r="N4" s="31"/>
    </row>
    <row r="5" spans="1:14" x14ac:dyDescent="0.25">
      <c r="A5" s="11"/>
      <c r="B5" s="1">
        <v>19</v>
      </c>
      <c r="C5" s="1">
        <v>15</v>
      </c>
      <c r="D5" s="1"/>
      <c r="E5" s="1"/>
      <c r="F5" s="1"/>
      <c r="G5" s="1">
        <v>21</v>
      </c>
      <c r="H5" s="1">
        <v>17</v>
      </c>
      <c r="I5" s="1">
        <v>9</v>
      </c>
      <c r="J5" s="1"/>
      <c r="K5" s="1"/>
      <c r="L5" s="1"/>
      <c r="M5" s="57"/>
      <c r="N5" s="31"/>
    </row>
    <row r="6" spans="1:14" x14ac:dyDescent="0.25">
      <c r="A6" s="11"/>
      <c r="B6" s="1">
        <v>19</v>
      </c>
      <c r="C6" s="1">
        <v>12</v>
      </c>
      <c r="D6" s="1"/>
      <c r="E6" s="1"/>
      <c r="F6" s="1"/>
      <c r="G6" s="1">
        <v>24</v>
      </c>
      <c r="H6" s="1">
        <v>17</v>
      </c>
      <c r="I6" s="1">
        <v>6</v>
      </c>
      <c r="J6" s="1"/>
      <c r="K6" s="1"/>
      <c r="L6" s="1"/>
      <c r="M6" s="57"/>
      <c r="N6" s="31"/>
    </row>
    <row r="7" spans="1:14" x14ac:dyDescent="0.25">
      <c r="A7" s="11"/>
      <c r="B7" s="1">
        <v>14</v>
      </c>
      <c r="C7" s="1">
        <v>9</v>
      </c>
      <c r="D7" s="1"/>
      <c r="E7" s="1"/>
      <c r="F7" s="1"/>
      <c r="G7" s="1">
        <v>21</v>
      </c>
      <c r="H7" s="1">
        <v>15</v>
      </c>
      <c r="I7" s="1">
        <v>6</v>
      </c>
      <c r="J7" s="1"/>
      <c r="K7" s="1"/>
      <c r="L7" s="1"/>
      <c r="M7" s="57"/>
      <c r="N7" s="31"/>
    </row>
    <row r="8" spans="1:14" x14ac:dyDescent="0.25">
      <c r="A8" s="11"/>
      <c r="B8" s="1">
        <v>21</v>
      </c>
      <c r="C8" s="1">
        <v>16</v>
      </c>
      <c r="D8" s="1"/>
      <c r="E8" s="1"/>
      <c r="F8" s="1"/>
      <c r="G8" s="1">
        <v>17</v>
      </c>
      <c r="H8" s="1">
        <v>15</v>
      </c>
      <c r="I8" s="1">
        <v>4</v>
      </c>
      <c r="J8" s="1"/>
      <c r="K8" s="1"/>
      <c r="L8" s="1"/>
      <c r="M8" s="57"/>
      <c r="N8" s="31"/>
    </row>
    <row r="9" spans="1:14" x14ac:dyDescent="0.25">
      <c r="A9" s="11"/>
      <c r="B9" s="1">
        <v>25</v>
      </c>
      <c r="C9" s="1">
        <v>21</v>
      </c>
      <c r="D9" s="1"/>
      <c r="E9" s="1"/>
      <c r="F9" s="1"/>
      <c r="G9" s="1">
        <v>22</v>
      </c>
      <c r="H9" s="1">
        <v>19</v>
      </c>
      <c r="I9" s="1">
        <v>4</v>
      </c>
      <c r="J9" s="1"/>
      <c r="K9" s="1"/>
      <c r="L9" s="1"/>
      <c r="M9" s="57"/>
      <c r="N9" s="31"/>
    </row>
    <row r="10" spans="1:14" x14ac:dyDescent="0.2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57"/>
      <c r="N10" s="31"/>
    </row>
    <row r="11" spans="1:14" x14ac:dyDescent="0.2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57"/>
      <c r="N11" s="31"/>
    </row>
    <row r="12" spans="1:14" x14ac:dyDescent="0.2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57"/>
      <c r="N12" s="31"/>
    </row>
    <row r="13" spans="1:14" x14ac:dyDescent="0.25">
      <c r="A13" s="11"/>
      <c r="B13" s="13">
        <f>SUM(B3:B12)</f>
        <v>116</v>
      </c>
      <c r="C13" s="13">
        <f>SUM(C3:C12)</f>
        <v>86</v>
      </c>
      <c r="D13" s="13"/>
      <c r="E13" s="13"/>
      <c r="F13" s="13"/>
      <c r="G13" s="13">
        <f>SUM(G4:G12)</f>
        <v>123</v>
      </c>
      <c r="H13" s="13">
        <f>SUM(H4:H12)</f>
        <v>99</v>
      </c>
      <c r="I13" s="13">
        <f>SUM(I4:I10)</f>
        <v>38</v>
      </c>
      <c r="J13" s="1"/>
      <c r="K13" s="1"/>
      <c r="L13" s="1"/>
      <c r="M13" s="57"/>
      <c r="N13" s="31"/>
    </row>
    <row r="14" spans="1:14" x14ac:dyDescent="0.25">
      <c r="A14" s="11"/>
      <c r="B14" s="1"/>
      <c r="C14" s="5">
        <f>C13/B13*100</f>
        <v>74.137931034482762</v>
      </c>
      <c r="D14" s="5"/>
      <c r="E14" s="5"/>
      <c r="F14" s="5"/>
      <c r="G14" s="5"/>
      <c r="H14" s="5">
        <f>H13/G13*100</f>
        <v>80.487804878048792</v>
      </c>
      <c r="I14" s="5">
        <f>I13/H13*100</f>
        <v>38.383838383838381</v>
      </c>
      <c r="J14" s="1"/>
      <c r="K14" s="1"/>
      <c r="L14" s="1"/>
      <c r="M14" s="57"/>
      <c r="N14" s="31"/>
    </row>
    <row r="15" spans="1:14" x14ac:dyDescent="0.25">
      <c r="A15" s="12"/>
      <c r="B15" s="6"/>
      <c r="C15" s="6"/>
      <c r="D15" s="6"/>
      <c r="E15" s="6"/>
      <c r="F15" s="6"/>
      <c r="G15" s="6"/>
      <c r="H15" s="6"/>
      <c r="I15" s="7"/>
      <c r="J15" s="6"/>
      <c r="K15" s="6"/>
      <c r="L15" s="6"/>
      <c r="M15" s="58"/>
      <c r="N15" s="31"/>
    </row>
    <row r="16" spans="1:14" x14ac:dyDescent="0.25">
      <c r="N16" s="31"/>
    </row>
    <row r="17" spans="1:14" x14ac:dyDescent="0.25">
      <c r="N17" s="31"/>
    </row>
    <row r="18" spans="1:14" x14ac:dyDescent="0.25">
      <c r="A18" s="8"/>
      <c r="B18" s="9" t="s">
        <v>0</v>
      </c>
      <c r="C18" s="9" t="s">
        <v>1</v>
      </c>
      <c r="D18" s="9"/>
      <c r="E18" s="9"/>
      <c r="F18" s="9"/>
      <c r="G18" s="9" t="s">
        <v>0</v>
      </c>
      <c r="H18" s="10" t="s">
        <v>2</v>
      </c>
      <c r="I18" s="10" t="s">
        <v>3</v>
      </c>
      <c r="J18" s="9"/>
      <c r="K18" s="9"/>
      <c r="L18" s="9"/>
      <c r="M18" s="56" t="s">
        <v>9</v>
      </c>
      <c r="N18" s="31" t="s">
        <v>22</v>
      </c>
    </row>
    <row r="19" spans="1:14" x14ac:dyDescent="0.25">
      <c r="A19" s="11" t="s">
        <v>26</v>
      </c>
      <c r="B19" s="1"/>
      <c r="C19" s="1"/>
      <c r="D19" s="1"/>
      <c r="E19" s="1"/>
      <c r="F19" s="1"/>
      <c r="G19" s="1">
        <v>18</v>
      </c>
      <c r="H19" s="1">
        <v>17</v>
      </c>
      <c r="I19" s="1">
        <v>8</v>
      </c>
      <c r="J19" s="1"/>
      <c r="K19" s="1"/>
      <c r="L19" s="1"/>
      <c r="M19" s="57"/>
      <c r="N19" s="31"/>
    </row>
    <row r="20" spans="1:14" x14ac:dyDescent="0.25">
      <c r="A20" s="11"/>
      <c r="B20" s="1">
        <v>9</v>
      </c>
      <c r="C20" s="1">
        <v>7</v>
      </c>
      <c r="D20" s="1"/>
      <c r="E20" s="1"/>
      <c r="F20" s="1"/>
      <c r="G20" s="1">
        <v>10</v>
      </c>
      <c r="H20" s="1">
        <v>10</v>
      </c>
      <c r="I20" s="1">
        <v>8</v>
      </c>
      <c r="J20" s="1"/>
      <c r="K20" s="1"/>
      <c r="L20" s="1"/>
      <c r="M20" s="57"/>
      <c r="N20" s="31"/>
    </row>
    <row r="21" spans="1:14" x14ac:dyDescent="0.25">
      <c r="A21" s="11"/>
      <c r="B21" s="1">
        <v>9</v>
      </c>
      <c r="C21" s="1">
        <v>8</v>
      </c>
      <c r="D21" s="1"/>
      <c r="E21" s="1"/>
      <c r="F21" s="1"/>
      <c r="G21" s="1">
        <v>13</v>
      </c>
      <c r="H21" s="1">
        <v>13</v>
      </c>
      <c r="I21" s="1">
        <v>7</v>
      </c>
      <c r="J21" s="1"/>
      <c r="K21" s="1"/>
      <c r="L21" s="1"/>
      <c r="M21" s="57"/>
      <c r="N21" s="31"/>
    </row>
    <row r="22" spans="1:14" x14ac:dyDescent="0.25">
      <c r="A22" s="11"/>
      <c r="B22" s="1">
        <v>10</v>
      </c>
      <c r="C22" s="1">
        <v>8</v>
      </c>
      <c r="D22" s="1"/>
      <c r="E22" s="1"/>
      <c r="F22" s="1"/>
      <c r="G22" s="1">
        <v>13</v>
      </c>
      <c r="H22" s="1">
        <v>13</v>
      </c>
      <c r="I22" s="1">
        <v>4</v>
      </c>
      <c r="J22" s="1"/>
      <c r="K22" s="1"/>
      <c r="L22" s="1"/>
      <c r="M22" s="57"/>
      <c r="N22" s="31"/>
    </row>
    <row r="23" spans="1:14" x14ac:dyDescent="0.25">
      <c r="A23" s="11"/>
      <c r="B23" s="1">
        <v>10</v>
      </c>
      <c r="C23" s="1">
        <v>8</v>
      </c>
      <c r="D23" s="1"/>
      <c r="E23" s="1"/>
      <c r="F23" s="1"/>
      <c r="G23" s="1">
        <v>11</v>
      </c>
      <c r="H23" s="1">
        <v>11</v>
      </c>
      <c r="I23" s="1">
        <v>5</v>
      </c>
      <c r="J23" s="1"/>
      <c r="K23" s="1"/>
      <c r="L23" s="1"/>
      <c r="M23" s="57"/>
      <c r="N23" s="31"/>
    </row>
    <row r="24" spans="1:14" x14ac:dyDescent="0.25">
      <c r="A24" s="11"/>
      <c r="B24" s="1">
        <v>13</v>
      </c>
      <c r="C24" s="1">
        <v>9</v>
      </c>
      <c r="D24" s="1"/>
      <c r="E24" s="1"/>
      <c r="F24" s="1"/>
      <c r="G24" s="1">
        <v>13</v>
      </c>
      <c r="H24" s="1">
        <v>8</v>
      </c>
      <c r="I24" s="1">
        <v>3</v>
      </c>
      <c r="J24" s="1"/>
      <c r="K24" s="1"/>
      <c r="L24" s="1"/>
      <c r="M24" s="57"/>
      <c r="N24" s="31"/>
    </row>
    <row r="25" spans="1:14" x14ac:dyDescent="0.25">
      <c r="A25" s="11"/>
      <c r="B25" s="1">
        <v>8</v>
      </c>
      <c r="C25" s="1">
        <v>4</v>
      </c>
      <c r="D25" s="1"/>
      <c r="E25" s="1"/>
      <c r="F25" s="1"/>
      <c r="G25" s="1">
        <v>12</v>
      </c>
      <c r="H25" s="1">
        <v>11</v>
      </c>
      <c r="I25" s="1">
        <v>8</v>
      </c>
      <c r="J25" s="1"/>
      <c r="K25" s="1"/>
      <c r="L25" s="1"/>
      <c r="M25" s="57"/>
      <c r="N25" s="31"/>
    </row>
    <row r="26" spans="1:14" x14ac:dyDescent="0.25">
      <c r="A26" s="11"/>
      <c r="B26" s="1">
        <v>13</v>
      </c>
      <c r="C26" s="1">
        <v>11</v>
      </c>
      <c r="D26" s="1"/>
      <c r="E26" s="1"/>
      <c r="F26" s="1"/>
      <c r="G26" s="1">
        <v>13</v>
      </c>
      <c r="H26" s="1">
        <v>10</v>
      </c>
      <c r="I26" s="1">
        <v>2</v>
      </c>
      <c r="J26" s="1"/>
      <c r="K26" s="1"/>
      <c r="L26" s="1"/>
      <c r="M26" s="57"/>
      <c r="N26" s="31"/>
    </row>
    <row r="27" spans="1:14" x14ac:dyDescent="0.25">
      <c r="A27" s="11"/>
      <c r="B27" s="1">
        <v>14</v>
      </c>
      <c r="C27" s="1">
        <v>12</v>
      </c>
      <c r="D27" s="1"/>
      <c r="E27" s="1"/>
      <c r="F27" s="1"/>
      <c r="G27" s="1">
        <v>17</v>
      </c>
      <c r="H27" s="1">
        <v>17</v>
      </c>
      <c r="I27" s="1">
        <v>5</v>
      </c>
      <c r="J27" s="1"/>
      <c r="K27" s="1"/>
      <c r="L27" s="1"/>
      <c r="M27" s="57"/>
      <c r="N27" s="31"/>
    </row>
    <row r="28" spans="1:14" x14ac:dyDescent="0.2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57"/>
      <c r="N28" s="31"/>
    </row>
    <row r="29" spans="1:14" x14ac:dyDescent="0.25">
      <c r="A29" s="11"/>
      <c r="B29" s="1"/>
      <c r="C29" s="1"/>
      <c r="D29" s="1"/>
      <c r="E29" s="1"/>
      <c r="F29" s="1"/>
      <c r="G29" s="3">
        <f>SUM(G19:G28)</f>
        <v>120</v>
      </c>
      <c r="H29" s="3">
        <f>SUM(H19:H28)</f>
        <v>110</v>
      </c>
      <c r="I29" s="3">
        <f>SUM(I19:I28)</f>
        <v>50</v>
      </c>
      <c r="J29" s="1"/>
      <c r="K29" s="1"/>
      <c r="L29" s="1"/>
      <c r="M29" s="57"/>
      <c r="N29" s="31"/>
    </row>
    <row r="30" spans="1:14" x14ac:dyDescent="0.25">
      <c r="A30" s="11"/>
      <c r="B30" s="4">
        <f>SUM(B19:B29)</f>
        <v>86</v>
      </c>
      <c r="C30" s="4">
        <f>SUM(C19:C29)</f>
        <v>67</v>
      </c>
      <c r="D30" s="1"/>
      <c r="E30" s="1"/>
      <c r="F30" s="1"/>
      <c r="G30" s="1"/>
      <c r="H30" s="5">
        <f>H29/G29*100</f>
        <v>91.666666666666657</v>
      </c>
      <c r="I30" s="5">
        <f>I29/H29*100</f>
        <v>45.454545454545453</v>
      </c>
      <c r="J30" s="1"/>
      <c r="K30" s="1"/>
      <c r="L30" s="1"/>
      <c r="M30" s="57"/>
      <c r="N30" s="31"/>
    </row>
    <row r="31" spans="1:14" x14ac:dyDescent="0.25">
      <c r="A31" s="11"/>
      <c r="B31" s="3"/>
      <c r="C31" s="5">
        <f>C30/B30*100</f>
        <v>77.906976744186053</v>
      </c>
      <c r="D31" s="1"/>
      <c r="E31" s="1"/>
      <c r="F31" s="1"/>
      <c r="G31" s="1"/>
      <c r="H31" s="1"/>
      <c r="I31" s="5"/>
      <c r="J31" s="1"/>
      <c r="K31" s="1"/>
      <c r="L31" s="1"/>
      <c r="M31" s="57"/>
      <c r="N31" s="31"/>
    </row>
    <row r="32" spans="1:14" x14ac:dyDescent="0.25">
      <c r="A32" s="12"/>
      <c r="B32" s="6"/>
      <c r="C32" s="7"/>
      <c r="D32" s="6"/>
      <c r="E32" s="6"/>
      <c r="F32" s="6"/>
      <c r="G32" s="6"/>
      <c r="H32" s="6"/>
      <c r="I32" s="6"/>
      <c r="J32" s="6"/>
      <c r="K32" s="6"/>
      <c r="L32" s="6"/>
      <c r="M32" s="58"/>
      <c r="N32" s="31"/>
    </row>
    <row r="33" spans="1:14" x14ac:dyDescent="0.25">
      <c r="N33" s="31"/>
    </row>
    <row r="34" spans="1:14" x14ac:dyDescent="0.25">
      <c r="N34" s="31"/>
    </row>
    <row r="35" spans="1:14" x14ac:dyDescent="0.25">
      <c r="N35" s="31"/>
    </row>
    <row r="36" spans="1:14" x14ac:dyDescent="0.25">
      <c r="N36" s="31"/>
    </row>
    <row r="37" spans="1:14" x14ac:dyDescent="0.25">
      <c r="N37" s="31"/>
    </row>
    <row r="38" spans="1:14" x14ac:dyDescent="0.25">
      <c r="N38" s="31"/>
    </row>
    <row r="39" spans="1:14" x14ac:dyDescent="0.25">
      <c r="A39" s="8"/>
      <c r="B39" s="9" t="s">
        <v>0</v>
      </c>
      <c r="C39" s="9" t="s">
        <v>1</v>
      </c>
      <c r="D39" s="9"/>
      <c r="E39" s="9"/>
      <c r="F39" s="9"/>
      <c r="G39" s="9" t="s">
        <v>0</v>
      </c>
      <c r="H39" s="10" t="s">
        <v>2</v>
      </c>
      <c r="I39" s="10" t="s">
        <v>3</v>
      </c>
      <c r="J39" s="9"/>
      <c r="K39" s="9"/>
      <c r="L39" s="9"/>
      <c r="M39" s="56" t="s">
        <v>14</v>
      </c>
      <c r="N39" s="30" t="s">
        <v>23</v>
      </c>
    </row>
    <row r="40" spans="1:14" x14ac:dyDescent="0.25">
      <c r="A40" s="11" t="s">
        <v>26</v>
      </c>
      <c r="B40" s="1"/>
      <c r="C40" s="1"/>
      <c r="D40" s="1"/>
      <c r="E40" s="1"/>
      <c r="F40" s="1"/>
      <c r="G40" s="1">
        <v>28</v>
      </c>
      <c r="H40" s="1">
        <v>25</v>
      </c>
      <c r="I40" s="1">
        <v>13</v>
      </c>
      <c r="J40" s="1"/>
      <c r="K40" s="1"/>
      <c r="L40" s="1"/>
      <c r="M40" s="57"/>
    </row>
    <row r="41" spans="1:14" x14ac:dyDescent="0.25">
      <c r="A41" s="11"/>
      <c r="B41" s="1">
        <v>14</v>
      </c>
      <c r="C41" s="1">
        <v>13</v>
      </c>
      <c r="D41" s="1"/>
      <c r="E41" s="1"/>
      <c r="F41" s="1"/>
      <c r="G41" s="1">
        <v>18</v>
      </c>
      <c r="H41" s="1">
        <v>14</v>
      </c>
      <c r="I41" s="1">
        <v>0</v>
      </c>
      <c r="J41" s="1"/>
      <c r="K41" s="1"/>
      <c r="L41" s="1"/>
      <c r="M41" s="57"/>
    </row>
    <row r="42" spans="1:14" x14ac:dyDescent="0.25">
      <c r="A42" s="11"/>
      <c r="B42" s="1">
        <v>12</v>
      </c>
      <c r="C42" s="1">
        <v>10</v>
      </c>
      <c r="D42" s="1"/>
      <c r="E42" s="1"/>
      <c r="F42" s="1"/>
      <c r="G42" s="1">
        <v>35</v>
      </c>
      <c r="H42" s="1">
        <v>23</v>
      </c>
      <c r="I42" s="1">
        <v>11</v>
      </c>
      <c r="J42" s="1"/>
      <c r="K42" s="1"/>
      <c r="L42" s="1"/>
      <c r="M42" s="57"/>
    </row>
    <row r="43" spans="1:14" x14ac:dyDescent="0.25">
      <c r="A43" s="11"/>
      <c r="B43" s="1">
        <v>14</v>
      </c>
      <c r="C43" s="1">
        <v>13</v>
      </c>
      <c r="D43" s="1"/>
      <c r="E43" s="1"/>
      <c r="F43" s="1"/>
      <c r="G43" s="18">
        <v>10</v>
      </c>
      <c r="H43" s="18">
        <v>7</v>
      </c>
      <c r="I43" s="18">
        <v>2</v>
      </c>
      <c r="J43" s="1"/>
      <c r="K43" s="1"/>
      <c r="L43" s="1"/>
      <c r="M43" s="57"/>
    </row>
    <row r="44" spans="1:14" x14ac:dyDescent="0.25">
      <c r="A44" s="11"/>
      <c r="B44" s="18">
        <v>19</v>
      </c>
      <c r="C44" s="18">
        <v>11</v>
      </c>
      <c r="D44" s="1"/>
      <c r="E44" s="1"/>
      <c r="F44" s="1"/>
      <c r="G44" s="18">
        <v>15</v>
      </c>
      <c r="H44" s="18">
        <v>11</v>
      </c>
      <c r="I44" s="18">
        <v>6</v>
      </c>
      <c r="J44" s="1"/>
      <c r="K44" s="1"/>
      <c r="L44" s="1"/>
      <c r="M44" s="57"/>
    </row>
    <row r="45" spans="1:14" x14ac:dyDescent="0.25">
      <c r="A45" s="11"/>
      <c r="B45" s="18">
        <v>15</v>
      </c>
      <c r="C45" s="18">
        <v>11</v>
      </c>
      <c r="D45" s="1"/>
      <c r="E45" s="1"/>
      <c r="F45" s="1"/>
      <c r="G45" s="1"/>
      <c r="H45" s="1"/>
      <c r="I45" s="1"/>
      <c r="J45" s="1"/>
      <c r="K45" s="1"/>
      <c r="L45" s="1"/>
      <c r="M45" s="57"/>
    </row>
    <row r="46" spans="1:14" x14ac:dyDescent="0.25">
      <c r="A46" s="11"/>
      <c r="B46" s="18">
        <v>17</v>
      </c>
      <c r="C46" s="18">
        <v>14</v>
      </c>
      <c r="D46" s="1"/>
      <c r="E46" s="1"/>
      <c r="F46" s="1"/>
      <c r="G46" s="1"/>
      <c r="H46" s="1"/>
      <c r="I46" s="1"/>
      <c r="J46" s="1"/>
      <c r="K46" s="1"/>
      <c r="L46" s="1"/>
      <c r="M46" s="57"/>
    </row>
    <row r="47" spans="1:14" x14ac:dyDescent="0.25">
      <c r="A47" s="11"/>
      <c r="B47" s="18"/>
      <c r="C47" s="18"/>
      <c r="D47" s="1"/>
      <c r="E47" s="1"/>
      <c r="F47" s="1"/>
      <c r="G47" s="1"/>
      <c r="H47" s="1"/>
      <c r="I47" s="1"/>
      <c r="J47" s="1"/>
      <c r="K47" s="1"/>
      <c r="L47" s="1"/>
      <c r="M47" s="57"/>
    </row>
    <row r="48" spans="1:14" x14ac:dyDescent="0.2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57"/>
    </row>
    <row r="49" spans="1:14" x14ac:dyDescent="0.2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57"/>
    </row>
    <row r="50" spans="1:14" x14ac:dyDescent="0.25">
      <c r="A50" s="11"/>
      <c r="B50" s="1"/>
      <c r="C50" s="1"/>
      <c r="D50" s="1"/>
      <c r="E50" s="1"/>
      <c r="F50" s="1"/>
      <c r="G50" s="3">
        <f>SUM(G40:G49)</f>
        <v>106</v>
      </c>
      <c r="H50" s="3">
        <f>SUM(H40:H49)</f>
        <v>80</v>
      </c>
      <c r="I50" s="3">
        <f>SUM(I40:I49)</f>
        <v>32</v>
      </c>
      <c r="J50" s="1"/>
      <c r="K50" s="1"/>
      <c r="L50" s="1"/>
      <c r="M50" s="57"/>
    </row>
    <row r="51" spans="1:14" x14ac:dyDescent="0.25">
      <c r="A51" s="11"/>
      <c r="B51" s="4">
        <f>SUM(B40:B50)</f>
        <v>91</v>
      </c>
      <c r="C51" s="4">
        <f>SUM(C40:C50)</f>
        <v>72</v>
      </c>
      <c r="D51" s="1"/>
      <c r="E51" s="1"/>
      <c r="F51" s="1"/>
      <c r="G51" s="1"/>
      <c r="H51" s="5">
        <f>H50/G50*100</f>
        <v>75.471698113207552</v>
      </c>
      <c r="I51" s="5">
        <f>I50/H50*100</f>
        <v>40</v>
      </c>
      <c r="J51" s="1"/>
      <c r="K51" s="1"/>
      <c r="L51" s="1"/>
      <c r="M51" s="57"/>
    </row>
    <row r="52" spans="1:14" x14ac:dyDescent="0.25">
      <c r="A52" s="11"/>
      <c r="B52" s="3"/>
      <c r="C52" s="5">
        <f>C51/B51*100</f>
        <v>79.120879120879124</v>
      </c>
      <c r="D52" s="1"/>
      <c r="E52" s="1"/>
      <c r="F52" s="1"/>
      <c r="G52" s="1"/>
      <c r="H52" s="1"/>
      <c r="I52" s="5"/>
      <c r="J52" s="1"/>
      <c r="K52" s="1"/>
      <c r="L52" s="1"/>
      <c r="M52" s="57"/>
    </row>
    <row r="53" spans="1:14" x14ac:dyDescent="0.25">
      <c r="A53" s="12"/>
      <c r="B53" s="6"/>
      <c r="C53" s="7"/>
      <c r="D53" s="6"/>
      <c r="E53" s="6"/>
      <c r="F53" s="6"/>
      <c r="G53" s="6"/>
      <c r="H53" s="6"/>
      <c r="I53" s="6"/>
      <c r="J53" s="6"/>
      <c r="K53" s="6"/>
      <c r="L53" s="6"/>
      <c r="M53" s="58"/>
    </row>
    <row r="58" spans="1:14" x14ac:dyDescent="0.25">
      <c r="A58" s="8"/>
      <c r="B58" s="9" t="s">
        <v>0</v>
      </c>
      <c r="C58" s="9" t="s">
        <v>1</v>
      </c>
      <c r="D58" s="9"/>
      <c r="E58" s="9"/>
      <c r="F58" s="9"/>
      <c r="G58" s="9" t="s">
        <v>0</v>
      </c>
      <c r="H58" s="10" t="s">
        <v>2</v>
      </c>
      <c r="I58" s="10" t="s">
        <v>3</v>
      </c>
      <c r="J58" s="9"/>
      <c r="K58" s="9"/>
      <c r="L58" s="9"/>
      <c r="M58" s="56" t="s">
        <v>15</v>
      </c>
      <c r="N58" s="30" t="s">
        <v>25</v>
      </c>
    </row>
    <row r="59" spans="1:14" x14ac:dyDescent="0.25">
      <c r="A59" s="11" t="s">
        <v>26</v>
      </c>
      <c r="B59" s="1"/>
      <c r="C59" s="1"/>
      <c r="D59" s="1"/>
      <c r="E59" s="1"/>
      <c r="F59" s="1"/>
      <c r="G59" s="1">
        <v>25</v>
      </c>
      <c r="H59" s="1">
        <v>22</v>
      </c>
      <c r="I59" s="1">
        <v>11</v>
      </c>
      <c r="J59" s="1"/>
      <c r="K59" s="1"/>
      <c r="L59" s="1"/>
      <c r="M59" s="57"/>
    </row>
    <row r="60" spans="1:14" x14ac:dyDescent="0.25">
      <c r="A60" s="11"/>
      <c r="B60" s="1">
        <v>27</v>
      </c>
      <c r="C60" s="1">
        <v>21</v>
      </c>
      <c r="D60" s="1"/>
      <c r="E60" s="1"/>
      <c r="F60" s="1"/>
      <c r="G60" s="1">
        <v>23</v>
      </c>
      <c r="H60" s="1">
        <v>21</v>
      </c>
      <c r="I60" s="1">
        <v>10</v>
      </c>
      <c r="J60" s="1"/>
      <c r="K60" s="1"/>
      <c r="L60" s="1"/>
      <c r="M60" s="57"/>
    </row>
    <row r="61" spans="1:14" x14ac:dyDescent="0.25">
      <c r="A61" s="11"/>
      <c r="B61" s="1">
        <v>18</v>
      </c>
      <c r="C61" s="1">
        <v>12</v>
      </c>
      <c r="D61" s="1"/>
      <c r="E61" s="1"/>
      <c r="F61" s="1"/>
      <c r="G61" s="1">
        <v>19</v>
      </c>
      <c r="H61" s="1">
        <v>16</v>
      </c>
      <c r="I61" s="1">
        <v>6</v>
      </c>
      <c r="J61" s="1"/>
      <c r="K61" s="1"/>
      <c r="L61" s="1"/>
      <c r="M61" s="57"/>
    </row>
    <row r="62" spans="1:14" x14ac:dyDescent="0.25">
      <c r="A62" s="11"/>
      <c r="B62" s="1">
        <v>15</v>
      </c>
      <c r="C62" s="1">
        <v>7</v>
      </c>
      <c r="D62" s="1"/>
      <c r="E62" s="1"/>
      <c r="F62" s="1"/>
      <c r="G62" s="18">
        <v>13</v>
      </c>
      <c r="H62" s="18">
        <v>13</v>
      </c>
      <c r="I62" s="18">
        <v>6</v>
      </c>
      <c r="J62" s="1"/>
      <c r="K62" s="1"/>
      <c r="L62" s="1"/>
      <c r="M62" s="57"/>
      <c r="N62" s="31"/>
    </row>
    <row r="63" spans="1:14" x14ac:dyDescent="0.25">
      <c r="A63" s="11"/>
      <c r="B63" s="18">
        <v>12</v>
      </c>
      <c r="C63" s="18">
        <v>8</v>
      </c>
      <c r="D63" s="1"/>
      <c r="E63" s="1"/>
      <c r="F63" s="1"/>
      <c r="G63" s="18">
        <v>17</v>
      </c>
      <c r="H63" s="18">
        <v>16</v>
      </c>
      <c r="I63" s="18">
        <v>6</v>
      </c>
      <c r="J63" s="1"/>
      <c r="K63" s="1"/>
      <c r="L63" s="1"/>
      <c r="M63" s="57"/>
      <c r="N63" s="31"/>
    </row>
    <row r="64" spans="1:14" x14ac:dyDescent="0.25">
      <c r="A64" s="11"/>
      <c r="B64" s="18">
        <v>19</v>
      </c>
      <c r="C64" s="18">
        <v>15</v>
      </c>
      <c r="D64" s="1"/>
      <c r="E64" s="1"/>
      <c r="F64" s="1"/>
      <c r="G64" s="1"/>
      <c r="H64" s="1"/>
      <c r="I64" s="1"/>
      <c r="J64" s="1"/>
      <c r="K64" s="1"/>
      <c r="L64" s="1"/>
      <c r="M64" s="57"/>
      <c r="N64" s="31"/>
    </row>
    <row r="65" spans="1:14" x14ac:dyDescent="0.25">
      <c r="A65" s="11"/>
      <c r="B65" s="18">
        <v>20</v>
      </c>
      <c r="C65" s="18">
        <v>14</v>
      </c>
      <c r="D65" s="1"/>
      <c r="E65" s="1"/>
      <c r="F65" s="1"/>
      <c r="G65" s="1"/>
      <c r="H65" s="1"/>
      <c r="I65" s="1"/>
      <c r="J65" s="1"/>
      <c r="K65" s="1"/>
      <c r="L65" s="1"/>
      <c r="M65" s="57"/>
      <c r="N65" s="31"/>
    </row>
    <row r="66" spans="1:14" x14ac:dyDescent="0.25">
      <c r="A66" s="11"/>
      <c r="B66" s="18">
        <v>21</v>
      </c>
      <c r="C66" s="18">
        <v>18</v>
      </c>
      <c r="D66" s="1"/>
      <c r="E66" s="1"/>
      <c r="F66" s="1"/>
      <c r="G66" s="1"/>
      <c r="H66" s="1"/>
      <c r="I66" s="1"/>
      <c r="J66" s="1"/>
      <c r="K66" s="1"/>
      <c r="L66" s="1"/>
      <c r="M66" s="57"/>
      <c r="N66" s="31"/>
    </row>
    <row r="67" spans="1:14" x14ac:dyDescent="0.2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57"/>
      <c r="N67" s="31"/>
    </row>
    <row r="68" spans="1:14" x14ac:dyDescent="0.2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57"/>
      <c r="N68" s="31"/>
    </row>
    <row r="69" spans="1:14" x14ac:dyDescent="0.25">
      <c r="A69" s="11"/>
      <c r="B69" s="1"/>
      <c r="C69" s="1"/>
      <c r="D69" s="1"/>
      <c r="E69" s="1"/>
      <c r="F69" s="1"/>
      <c r="G69" s="3">
        <f>SUM(G59:G68)</f>
        <v>97</v>
      </c>
      <c r="H69" s="3">
        <f>SUM(H59:H68)</f>
        <v>88</v>
      </c>
      <c r="I69" s="3">
        <f>SUM(I59:I68)</f>
        <v>39</v>
      </c>
      <c r="J69" s="1"/>
      <c r="K69" s="1"/>
      <c r="L69" s="1"/>
      <c r="M69" s="57"/>
      <c r="N69" s="31"/>
    </row>
    <row r="70" spans="1:14" x14ac:dyDescent="0.25">
      <c r="A70" s="11"/>
      <c r="B70" s="4">
        <f>SUM(B59:B69)</f>
        <v>132</v>
      </c>
      <c r="C70" s="4">
        <f>SUM(C59:C69)</f>
        <v>95</v>
      </c>
      <c r="D70" s="1"/>
      <c r="E70" s="1"/>
      <c r="F70" s="1"/>
      <c r="G70" s="1"/>
      <c r="H70" s="5">
        <f>H69/G69*100</f>
        <v>90.721649484536087</v>
      </c>
      <c r="I70" s="5">
        <f>I69/H69*100</f>
        <v>44.31818181818182</v>
      </c>
      <c r="J70" s="1"/>
      <c r="K70" s="1"/>
      <c r="L70" s="1"/>
      <c r="M70" s="57"/>
      <c r="N70" s="31"/>
    </row>
    <row r="71" spans="1:14" x14ac:dyDescent="0.25">
      <c r="A71" s="11"/>
      <c r="B71" s="3"/>
      <c r="C71" s="5">
        <f>C70/B70*100</f>
        <v>71.969696969696969</v>
      </c>
      <c r="D71" s="1"/>
      <c r="E71" s="1"/>
      <c r="F71" s="1"/>
      <c r="G71" s="1"/>
      <c r="H71" s="1"/>
      <c r="I71" s="5"/>
      <c r="J71" s="1"/>
      <c r="K71" s="1"/>
      <c r="L71" s="1"/>
      <c r="M71" s="57"/>
      <c r="N71" s="31"/>
    </row>
    <row r="72" spans="1:14" x14ac:dyDescent="0.25">
      <c r="A72" s="12"/>
      <c r="B72" s="6"/>
      <c r="C72" s="7"/>
      <c r="D72" s="6"/>
      <c r="E72" s="6"/>
      <c r="F72" s="6"/>
      <c r="G72" s="6"/>
      <c r="H72" s="6"/>
      <c r="I72" s="6"/>
      <c r="J72" s="6"/>
      <c r="K72" s="6"/>
      <c r="L72" s="6"/>
      <c r="M72" s="58"/>
      <c r="N72" s="31"/>
    </row>
    <row r="73" spans="1:14" x14ac:dyDescent="0.25">
      <c r="N73" s="31"/>
    </row>
    <row r="74" spans="1:14" x14ac:dyDescent="0.25">
      <c r="N74" s="31"/>
    </row>
    <row r="75" spans="1:14" x14ac:dyDescent="0.25">
      <c r="N75" s="31"/>
    </row>
    <row r="76" spans="1:14" x14ac:dyDescent="0.25">
      <c r="N76" s="31"/>
    </row>
    <row r="77" spans="1:14" x14ac:dyDescent="0.25">
      <c r="N77" s="31"/>
    </row>
  </sheetData>
  <mergeCells count="4">
    <mergeCell ref="M58:M72"/>
    <mergeCell ref="M18:M32"/>
    <mergeCell ref="M39:M53"/>
    <mergeCell ref="M2:M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B9039-C64E-4347-98FB-811B49047192}">
  <dimension ref="A1:N89"/>
  <sheetViews>
    <sheetView zoomScale="42" zoomScaleNormal="42" workbookViewId="0">
      <selection activeCell="N1" sqref="N1:N1048576"/>
    </sheetView>
  </sheetViews>
  <sheetFormatPr defaultColWidth="11.25" defaultRowHeight="15.75" x14ac:dyDescent="0.25"/>
  <cols>
    <col min="14" max="14" width="11.25" style="30"/>
  </cols>
  <sheetData>
    <row r="1" spans="1:14" x14ac:dyDescent="0.25">
      <c r="N1" s="31"/>
    </row>
    <row r="2" spans="1:14" x14ac:dyDescent="0.25">
      <c r="A2" s="8"/>
      <c r="B2" s="9" t="s">
        <v>0</v>
      </c>
      <c r="C2" s="9" t="s">
        <v>1</v>
      </c>
      <c r="D2" s="9"/>
      <c r="E2" s="9"/>
      <c r="F2" s="9"/>
      <c r="G2" s="9" t="s">
        <v>0</v>
      </c>
      <c r="H2" s="10" t="s">
        <v>2</v>
      </c>
      <c r="I2" s="10" t="s">
        <v>3</v>
      </c>
      <c r="J2" s="9"/>
      <c r="K2" s="9"/>
      <c r="L2" s="9"/>
      <c r="M2" s="56" t="s">
        <v>8</v>
      </c>
      <c r="N2" s="31"/>
    </row>
    <row r="3" spans="1:14" x14ac:dyDescent="0.25">
      <c r="A3" s="11" t="s">
        <v>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7"/>
      <c r="N3" s="31"/>
    </row>
    <row r="4" spans="1:14" x14ac:dyDescent="0.25">
      <c r="A4" s="11"/>
      <c r="B4" s="1">
        <v>18</v>
      </c>
      <c r="C4" s="1">
        <v>15</v>
      </c>
      <c r="D4" s="1"/>
      <c r="E4" s="1"/>
      <c r="F4" s="1"/>
      <c r="G4" s="1">
        <v>15</v>
      </c>
      <c r="H4" s="1">
        <v>15</v>
      </c>
      <c r="I4" s="1">
        <v>4</v>
      </c>
      <c r="J4" s="1"/>
      <c r="K4" s="1"/>
      <c r="L4" s="1"/>
      <c r="M4" s="57"/>
      <c r="N4" s="31"/>
    </row>
    <row r="5" spans="1:14" x14ac:dyDescent="0.25">
      <c r="A5" s="11"/>
      <c r="B5" s="1">
        <v>20</v>
      </c>
      <c r="C5" s="1">
        <v>14</v>
      </c>
      <c r="D5" s="1"/>
      <c r="E5" s="1"/>
      <c r="F5" s="1"/>
      <c r="G5" s="1">
        <v>13</v>
      </c>
      <c r="H5" s="1">
        <v>9</v>
      </c>
      <c r="I5" s="1">
        <v>3</v>
      </c>
      <c r="J5" s="1"/>
      <c r="K5" s="1"/>
      <c r="L5" s="1"/>
      <c r="M5" s="57"/>
      <c r="N5" s="31"/>
    </row>
    <row r="6" spans="1:14" x14ac:dyDescent="0.25">
      <c r="A6" s="11"/>
      <c r="B6" s="1">
        <v>23</v>
      </c>
      <c r="C6" s="1">
        <v>19</v>
      </c>
      <c r="D6" s="1"/>
      <c r="E6" s="1"/>
      <c r="F6" s="1"/>
      <c r="G6" s="1">
        <v>21</v>
      </c>
      <c r="H6" s="1">
        <v>17</v>
      </c>
      <c r="I6" s="1">
        <v>3</v>
      </c>
      <c r="J6" s="1"/>
      <c r="K6" s="1"/>
      <c r="L6" s="1"/>
      <c r="M6" s="57"/>
      <c r="N6" s="31"/>
    </row>
    <row r="7" spans="1:14" x14ac:dyDescent="0.25">
      <c r="A7" s="11"/>
      <c r="B7" s="1">
        <v>15</v>
      </c>
      <c r="C7" s="1">
        <v>11</v>
      </c>
      <c r="D7" s="1"/>
      <c r="E7" s="1"/>
      <c r="F7" s="1"/>
      <c r="G7" s="1">
        <v>29</v>
      </c>
      <c r="H7" s="1">
        <v>27</v>
      </c>
      <c r="I7" s="1">
        <v>5</v>
      </c>
      <c r="J7" s="1"/>
      <c r="K7" s="1"/>
      <c r="L7" s="1"/>
      <c r="M7" s="57"/>
      <c r="N7" s="31"/>
    </row>
    <row r="8" spans="1:14" x14ac:dyDescent="0.25">
      <c r="A8" s="11"/>
      <c r="B8" s="1">
        <v>21</v>
      </c>
      <c r="C8" s="1">
        <v>16</v>
      </c>
      <c r="D8" s="1"/>
      <c r="E8" s="1"/>
      <c r="F8" s="1"/>
      <c r="G8" s="1">
        <v>23</v>
      </c>
      <c r="H8" s="1">
        <v>23</v>
      </c>
      <c r="I8" s="1">
        <v>9</v>
      </c>
      <c r="J8" s="1"/>
      <c r="K8" s="1"/>
      <c r="L8" s="1"/>
      <c r="M8" s="57"/>
      <c r="N8" s="31"/>
    </row>
    <row r="9" spans="1:14" x14ac:dyDescent="0.25">
      <c r="A9" s="11"/>
      <c r="B9" s="1"/>
      <c r="C9" s="1"/>
      <c r="D9" s="1"/>
      <c r="E9" s="1"/>
      <c r="F9" s="1"/>
      <c r="G9" s="1">
        <v>24</v>
      </c>
      <c r="H9" s="1">
        <v>21</v>
      </c>
      <c r="I9" s="1">
        <v>9</v>
      </c>
      <c r="J9" s="1"/>
      <c r="K9" s="1"/>
      <c r="L9" s="1"/>
      <c r="M9" s="57"/>
      <c r="N9" s="31"/>
    </row>
    <row r="10" spans="1:14" x14ac:dyDescent="0.2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57"/>
      <c r="N10" s="31"/>
    </row>
    <row r="11" spans="1:14" x14ac:dyDescent="0.2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57"/>
      <c r="N11" s="31"/>
    </row>
    <row r="12" spans="1:14" x14ac:dyDescent="0.2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57"/>
      <c r="N12" s="31"/>
    </row>
    <row r="13" spans="1:14" x14ac:dyDescent="0.25">
      <c r="A13" s="11"/>
      <c r="B13" s="13">
        <f>SUM(B3:B12)</f>
        <v>97</v>
      </c>
      <c r="C13" s="13">
        <f>SUM(C3:C12)</f>
        <v>75</v>
      </c>
      <c r="D13" s="1"/>
      <c r="E13" s="1"/>
      <c r="F13" s="1"/>
      <c r="G13" s="1"/>
      <c r="H13" s="1"/>
      <c r="I13" s="1"/>
      <c r="J13" s="1"/>
      <c r="K13" s="1"/>
      <c r="L13" s="1"/>
      <c r="M13" s="57"/>
      <c r="N13" s="31"/>
    </row>
    <row r="14" spans="1:14" x14ac:dyDescent="0.25">
      <c r="A14" s="11"/>
      <c r="B14" s="1"/>
      <c r="C14" s="5">
        <f>C13/B13*100</f>
        <v>77.319587628865989</v>
      </c>
      <c r="D14" s="1"/>
      <c r="E14" s="1"/>
      <c r="F14" s="1"/>
      <c r="G14" s="1"/>
      <c r="H14" s="1"/>
      <c r="I14" s="1"/>
      <c r="J14" s="1"/>
      <c r="K14" s="1"/>
      <c r="L14" s="1"/>
      <c r="M14" s="57"/>
      <c r="N14" s="31"/>
    </row>
    <row r="15" spans="1:14" x14ac:dyDescent="0.25">
      <c r="A15" s="11"/>
      <c r="B15" s="3"/>
      <c r="C15" s="3"/>
      <c r="D15" s="1"/>
      <c r="E15" s="1"/>
      <c r="F15" s="1"/>
      <c r="G15" s="1"/>
      <c r="H15" s="1"/>
      <c r="I15" s="1"/>
      <c r="J15" s="1"/>
      <c r="K15" s="1"/>
      <c r="L15" s="1"/>
      <c r="M15" s="57"/>
      <c r="N15" s="31"/>
    </row>
    <row r="16" spans="1:14" x14ac:dyDescent="0.25">
      <c r="A16" s="11"/>
      <c r="B16" s="1"/>
      <c r="C16" s="5"/>
      <c r="D16" s="1"/>
      <c r="E16" s="1"/>
      <c r="F16" s="1"/>
      <c r="G16" s="4">
        <f>SUM(G3:G15)</f>
        <v>125</v>
      </c>
      <c r="H16" s="4">
        <f t="shared" ref="H16:I16" si="0">SUM(H3:H15)</f>
        <v>112</v>
      </c>
      <c r="I16" s="4">
        <f t="shared" si="0"/>
        <v>33</v>
      </c>
      <c r="J16" s="1"/>
      <c r="K16" s="1"/>
      <c r="L16" s="1"/>
      <c r="M16" s="57"/>
      <c r="N16" s="31"/>
    </row>
    <row r="17" spans="1:14" x14ac:dyDescent="0.25">
      <c r="A17" s="11"/>
      <c r="B17" s="1"/>
      <c r="C17" s="1"/>
      <c r="D17" s="1"/>
      <c r="E17" s="1"/>
      <c r="F17" s="1"/>
      <c r="G17" s="1"/>
      <c r="H17" s="5">
        <f>H16/G16*100</f>
        <v>89.600000000000009</v>
      </c>
      <c r="I17" s="5">
        <f>I16/H16*100</f>
        <v>29.464285714285715</v>
      </c>
      <c r="J17" s="1"/>
      <c r="K17" s="1"/>
      <c r="L17" s="1"/>
      <c r="M17" s="57"/>
      <c r="N17" s="31"/>
    </row>
    <row r="18" spans="1:14" x14ac:dyDescent="0.25">
      <c r="A18" s="12"/>
      <c r="B18" s="6"/>
      <c r="C18" s="6"/>
      <c r="D18" s="6"/>
      <c r="E18" s="6"/>
      <c r="F18" s="6"/>
      <c r="G18" s="6"/>
      <c r="H18" s="6"/>
      <c r="I18" s="7"/>
      <c r="J18" s="6"/>
      <c r="K18" s="6"/>
      <c r="L18" s="6"/>
      <c r="M18" s="58"/>
      <c r="N18" s="31"/>
    </row>
    <row r="19" spans="1:14" x14ac:dyDescent="0.25">
      <c r="N19" s="31"/>
    </row>
    <row r="20" spans="1:14" x14ac:dyDescent="0.25">
      <c r="N20" s="31"/>
    </row>
    <row r="21" spans="1:14" x14ac:dyDescent="0.25">
      <c r="A21" s="8"/>
      <c r="B21" s="9" t="s">
        <v>0</v>
      </c>
      <c r="C21" s="9" t="s">
        <v>1</v>
      </c>
      <c r="D21" s="9"/>
      <c r="E21" s="9"/>
      <c r="F21" s="9"/>
      <c r="G21" s="9" t="s">
        <v>0</v>
      </c>
      <c r="H21" s="10" t="s">
        <v>2</v>
      </c>
      <c r="I21" s="10" t="s">
        <v>3</v>
      </c>
      <c r="J21" s="9"/>
      <c r="K21" s="9"/>
      <c r="L21" s="9"/>
      <c r="M21" s="16"/>
      <c r="N21" s="31" t="s">
        <v>22</v>
      </c>
    </row>
    <row r="22" spans="1:14" x14ac:dyDescent="0.25">
      <c r="A22" s="11" t="s">
        <v>5</v>
      </c>
      <c r="B22" s="1">
        <v>26</v>
      </c>
      <c r="C22" s="1">
        <v>23</v>
      </c>
      <c r="D22" s="1"/>
      <c r="E22" s="1"/>
      <c r="F22" s="1"/>
      <c r="G22" s="1">
        <v>17</v>
      </c>
      <c r="H22" s="1">
        <v>15</v>
      </c>
      <c r="I22" s="1">
        <v>6</v>
      </c>
      <c r="J22" s="1"/>
      <c r="K22" s="1"/>
      <c r="L22" s="1"/>
      <c r="M22" s="54" t="s">
        <v>9</v>
      </c>
      <c r="N22" s="31"/>
    </row>
    <row r="23" spans="1:14" x14ac:dyDescent="0.25">
      <c r="A23" s="11"/>
      <c r="B23" s="1">
        <v>16</v>
      </c>
      <c r="C23" s="1">
        <v>11</v>
      </c>
      <c r="D23" s="1"/>
      <c r="E23" s="1"/>
      <c r="F23" s="1"/>
      <c r="G23" s="1">
        <v>16</v>
      </c>
      <c r="H23" s="1">
        <v>15</v>
      </c>
      <c r="I23" s="1">
        <v>2</v>
      </c>
      <c r="J23" s="1"/>
      <c r="K23" s="1"/>
      <c r="L23" s="1"/>
      <c r="M23" s="54"/>
      <c r="N23" s="31"/>
    </row>
    <row r="24" spans="1:14" x14ac:dyDescent="0.25">
      <c r="A24" s="11"/>
      <c r="B24" s="1">
        <v>16</v>
      </c>
      <c r="C24" s="1">
        <v>13</v>
      </c>
      <c r="D24" s="1"/>
      <c r="E24" s="1"/>
      <c r="F24" s="1"/>
      <c r="G24" s="1">
        <v>14</v>
      </c>
      <c r="H24" s="1">
        <v>12</v>
      </c>
      <c r="I24" s="1">
        <v>5</v>
      </c>
      <c r="J24" s="1"/>
      <c r="K24" s="1"/>
      <c r="L24" s="1"/>
      <c r="M24" s="54"/>
      <c r="N24" s="31"/>
    </row>
    <row r="25" spans="1:14" x14ac:dyDescent="0.25">
      <c r="A25" s="11"/>
      <c r="B25" s="1">
        <v>12</v>
      </c>
      <c r="C25" s="1">
        <v>6</v>
      </c>
      <c r="D25" s="1"/>
      <c r="E25" s="1"/>
      <c r="F25" s="1"/>
      <c r="G25" s="1">
        <v>8</v>
      </c>
      <c r="H25" s="1">
        <v>7</v>
      </c>
      <c r="I25" s="1">
        <v>6</v>
      </c>
      <c r="J25" s="1"/>
      <c r="K25" s="1"/>
      <c r="L25" s="1"/>
      <c r="M25" s="54"/>
      <c r="N25" s="31"/>
    </row>
    <row r="26" spans="1:14" x14ac:dyDescent="0.25">
      <c r="A26" s="11"/>
      <c r="B26" s="1">
        <v>15</v>
      </c>
      <c r="C26" s="1">
        <v>13</v>
      </c>
      <c r="D26" s="1"/>
      <c r="E26" s="1"/>
      <c r="F26" s="1"/>
      <c r="G26" s="1">
        <v>4</v>
      </c>
      <c r="H26" s="1">
        <v>4</v>
      </c>
      <c r="I26" s="1">
        <v>1</v>
      </c>
      <c r="J26" s="1"/>
      <c r="K26" s="1"/>
      <c r="L26" s="1"/>
      <c r="M26" s="54"/>
      <c r="N26" s="31"/>
    </row>
    <row r="27" spans="1:14" x14ac:dyDescent="0.25">
      <c r="A27" s="11"/>
      <c r="B27" s="1">
        <v>27</v>
      </c>
      <c r="C27" s="1">
        <v>23</v>
      </c>
      <c r="D27" s="1"/>
      <c r="E27" s="1"/>
      <c r="F27" s="1"/>
      <c r="G27" s="1">
        <v>8</v>
      </c>
      <c r="H27" s="1">
        <v>7</v>
      </c>
      <c r="I27" s="1">
        <v>4</v>
      </c>
      <c r="J27" s="1"/>
      <c r="K27" s="1"/>
      <c r="L27" s="1"/>
      <c r="M27" s="54"/>
      <c r="N27" s="31"/>
    </row>
    <row r="28" spans="1:14" x14ac:dyDescent="0.25">
      <c r="A28" s="11"/>
      <c r="B28" s="1"/>
      <c r="C28" s="1"/>
      <c r="D28" s="1"/>
      <c r="E28" s="1"/>
      <c r="F28" s="1"/>
      <c r="G28" s="1">
        <v>6</v>
      </c>
      <c r="H28" s="1">
        <v>6</v>
      </c>
      <c r="I28" s="1">
        <v>2</v>
      </c>
      <c r="J28" s="1"/>
      <c r="K28" s="1"/>
      <c r="L28" s="1"/>
      <c r="M28" s="54"/>
      <c r="N28" s="31"/>
    </row>
    <row r="29" spans="1:14" x14ac:dyDescent="0.25">
      <c r="A29" s="11"/>
      <c r="B29" s="1"/>
      <c r="C29" s="1"/>
      <c r="D29" s="1"/>
      <c r="E29" s="1"/>
      <c r="F29" s="1"/>
      <c r="G29" s="1">
        <v>7</v>
      </c>
      <c r="H29" s="1">
        <v>7</v>
      </c>
      <c r="I29" s="1">
        <v>4</v>
      </c>
      <c r="J29" s="1"/>
      <c r="K29" s="1"/>
      <c r="L29" s="1"/>
      <c r="M29" s="54"/>
      <c r="N29" s="31"/>
    </row>
    <row r="30" spans="1:14" x14ac:dyDescent="0.25">
      <c r="A30" s="11"/>
      <c r="B30" s="1"/>
      <c r="C30" s="1"/>
      <c r="D30" s="1"/>
      <c r="E30" s="1"/>
      <c r="F30" s="1"/>
      <c r="G30" s="1">
        <v>20</v>
      </c>
      <c r="H30" s="1">
        <v>20</v>
      </c>
      <c r="I30" s="1">
        <v>2</v>
      </c>
      <c r="J30" s="1"/>
      <c r="K30" s="1"/>
      <c r="L30" s="1"/>
      <c r="M30" s="54"/>
      <c r="N30" s="31"/>
    </row>
    <row r="31" spans="1:14" x14ac:dyDescent="0.25">
      <c r="A31" s="11"/>
      <c r="B31" s="1"/>
      <c r="C31" s="1"/>
      <c r="D31" s="1"/>
      <c r="E31" s="1"/>
      <c r="F31" s="1"/>
      <c r="G31" s="1">
        <v>15</v>
      </c>
      <c r="H31" s="1">
        <v>14</v>
      </c>
      <c r="I31" s="1">
        <v>6</v>
      </c>
      <c r="J31" s="1"/>
      <c r="K31" s="1"/>
      <c r="L31" s="1"/>
      <c r="M31" s="54"/>
      <c r="N31" s="31"/>
    </row>
    <row r="32" spans="1:14" x14ac:dyDescent="0.25">
      <c r="A32" s="11"/>
      <c r="B32" s="13">
        <f>SUM(B22:B31)</f>
        <v>112</v>
      </c>
      <c r="C32" s="13">
        <f>SUM(C22:C31)</f>
        <v>89</v>
      </c>
      <c r="D32" s="1"/>
      <c r="E32" s="1"/>
      <c r="F32" s="1"/>
      <c r="G32" s="1">
        <v>10</v>
      </c>
      <c r="H32" s="1">
        <v>10</v>
      </c>
      <c r="I32" s="1">
        <v>4</v>
      </c>
      <c r="J32" s="1"/>
      <c r="K32" s="1"/>
      <c r="L32" s="1"/>
      <c r="M32" s="54"/>
      <c r="N32" s="31"/>
    </row>
    <row r="33" spans="1:14" x14ac:dyDescent="0.25">
      <c r="A33" s="11"/>
      <c r="B33" s="1"/>
      <c r="C33" s="5">
        <f>C32/B32*100</f>
        <v>79.464285714285708</v>
      </c>
      <c r="D33" s="1"/>
      <c r="E33" s="1"/>
      <c r="F33" s="1"/>
      <c r="G33" s="1">
        <v>13</v>
      </c>
      <c r="H33" s="1">
        <v>11</v>
      </c>
      <c r="I33" s="1">
        <v>2</v>
      </c>
      <c r="J33" s="1"/>
      <c r="K33" s="1"/>
      <c r="L33" s="1"/>
      <c r="M33" s="54"/>
      <c r="N33" s="31"/>
    </row>
    <row r="34" spans="1:14" x14ac:dyDescent="0.25">
      <c r="A34" s="11"/>
      <c r="B34" s="3"/>
      <c r="C34" s="3"/>
      <c r="D34" s="1"/>
      <c r="E34" s="1"/>
      <c r="F34" s="1"/>
      <c r="G34" s="1">
        <v>13</v>
      </c>
      <c r="H34" s="1">
        <v>10</v>
      </c>
      <c r="I34" s="1">
        <v>5</v>
      </c>
      <c r="J34" s="1"/>
      <c r="K34" s="1"/>
      <c r="L34" s="1"/>
      <c r="M34" s="54"/>
      <c r="N34" s="31"/>
    </row>
    <row r="35" spans="1:14" x14ac:dyDescent="0.25">
      <c r="A35" s="11"/>
      <c r="B35" s="1"/>
      <c r="C35" s="5"/>
      <c r="D35" s="1"/>
      <c r="E35" s="1"/>
      <c r="F35" s="1"/>
      <c r="G35" s="4">
        <f>SUM(G22:G34)</f>
        <v>151</v>
      </c>
      <c r="H35" s="4">
        <f>SUM(H22:H34)</f>
        <v>138</v>
      </c>
      <c r="I35" s="4">
        <f>SUM(I22:I34)</f>
        <v>49</v>
      </c>
      <c r="J35" s="1"/>
      <c r="K35" s="1"/>
      <c r="L35" s="1"/>
      <c r="M35" s="54"/>
      <c r="N35" s="31"/>
    </row>
    <row r="36" spans="1:14" x14ac:dyDescent="0.25">
      <c r="A36" s="11"/>
      <c r="B36" s="1"/>
      <c r="C36" s="1"/>
      <c r="D36" s="1"/>
      <c r="E36" s="1"/>
      <c r="F36" s="1"/>
      <c r="G36" s="1"/>
      <c r="H36" s="5">
        <f>H35/G35*100</f>
        <v>91.390728476821195</v>
      </c>
      <c r="I36" s="5">
        <f>I35/H35*100</f>
        <v>35.507246376811594</v>
      </c>
      <c r="J36" s="1"/>
      <c r="K36" s="1"/>
      <c r="L36" s="1"/>
      <c r="M36" s="54"/>
      <c r="N36" s="31"/>
    </row>
    <row r="37" spans="1:14" x14ac:dyDescent="0.25">
      <c r="A37" s="12"/>
      <c r="B37" s="6"/>
      <c r="C37" s="6"/>
      <c r="D37" s="6"/>
      <c r="E37" s="6"/>
      <c r="F37" s="6"/>
      <c r="G37" s="6"/>
      <c r="H37" s="6"/>
      <c r="I37" s="7"/>
      <c r="J37" s="6"/>
      <c r="K37" s="6"/>
      <c r="L37" s="6"/>
      <c r="M37" s="55"/>
      <c r="N37" s="31"/>
    </row>
    <row r="38" spans="1:14" x14ac:dyDescent="0.25">
      <c r="N38" s="31"/>
    </row>
    <row r="39" spans="1:14" x14ac:dyDescent="0.25">
      <c r="N39" s="31"/>
    </row>
    <row r="40" spans="1:14" x14ac:dyDescent="0.25">
      <c r="N40" s="31"/>
    </row>
    <row r="41" spans="1:14" x14ac:dyDescent="0.25">
      <c r="N41" s="31"/>
    </row>
    <row r="42" spans="1:14" x14ac:dyDescent="0.25">
      <c r="A42" s="8"/>
      <c r="B42" s="9" t="s">
        <v>0</v>
      </c>
      <c r="C42" s="9" t="s">
        <v>1</v>
      </c>
      <c r="D42" s="9"/>
      <c r="E42" s="9"/>
      <c r="F42" s="9"/>
      <c r="G42" s="9" t="s">
        <v>0</v>
      </c>
      <c r="H42" s="10" t="s">
        <v>2</v>
      </c>
      <c r="I42" s="10" t="s">
        <v>3</v>
      </c>
      <c r="J42" s="9"/>
      <c r="K42" s="9"/>
      <c r="L42" s="9"/>
      <c r="M42" s="16"/>
      <c r="N42" s="30" t="s">
        <v>23</v>
      </c>
    </row>
    <row r="43" spans="1:14" x14ac:dyDescent="0.25">
      <c r="A43" s="11" t="s">
        <v>5</v>
      </c>
      <c r="D43" s="1"/>
      <c r="E43" s="1"/>
      <c r="F43" s="1"/>
      <c r="G43" s="1">
        <v>23</v>
      </c>
      <c r="H43" s="1">
        <v>20</v>
      </c>
      <c r="I43" s="1">
        <v>3</v>
      </c>
      <c r="J43" s="1"/>
      <c r="K43" s="1"/>
      <c r="L43" s="1"/>
      <c r="M43" s="54" t="s">
        <v>14</v>
      </c>
    </row>
    <row r="44" spans="1:14" x14ac:dyDescent="0.25">
      <c r="A44" s="11"/>
      <c r="B44">
        <v>28</v>
      </c>
      <c r="C44">
        <v>23</v>
      </c>
      <c r="D44" s="1"/>
      <c r="E44" s="1"/>
      <c r="F44" s="1"/>
      <c r="G44" s="1">
        <v>25</v>
      </c>
      <c r="H44" s="1">
        <v>23</v>
      </c>
      <c r="I44" s="1">
        <v>9</v>
      </c>
      <c r="J44" s="1"/>
      <c r="K44" s="1"/>
      <c r="L44" s="1"/>
      <c r="M44" s="54"/>
    </row>
    <row r="45" spans="1:14" x14ac:dyDescent="0.25">
      <c r="A45" s="11"/>
      <c r="B45">
        <v>22</v>
      </c>
      <c r="C45">
        <v>18</v>
      </c>
      <c r="D45" s="1"/>
      <c r="E45" s="1"/>
      <c r="F45" s="1"/>
      <c r="G45" s="1">
        <v>24</v>
      </c>
      <c r="H45" s="1">
        <v>24</v>
      </c>
      <c r="I45" s="1">
        <v>8</v>
      </c>
      <c r="J45" s="1"/>
      <c r="K45" s="1"/>
      <c r="L45" s="1"/>
      <c r="M45" s="54"/>
    </row>
    <row r="46" spans="1:14" x14ac:dyDescent="0.25">
      <c r="A46" s="11"/>
      <c r="B46">
        <v>17</v>
      </c>
      <c r="C46">
        <v>13</v>
      </c>
      <c r="D46" s="1"/>
      <c r="E46" s="1"/>
      <c r="F46" s="1"/>
      <c r="G46" s="18">
        <v>32</v>
      </c>
      <c r="H46" s="18">
        <v>28</v>
      </c>
      <c r="I46" s="18">
        <v>9</v>
      </c>
      <c r="J46" s="1"/>
      <c r="K46" s="1"/>
      <c r="L46" s="1"/>
      <c r="M46" s="54"/>
    </row>
    <row r="47" spans="1:14" x14ac:dyDescent="0.25">
      <c r="A47" s="11"/>
      <c r="B47" s="1">
        <v>19</v>
      </c>
      <c r="C47" s="1">
        <v>15</v>
      </c>
      <c r="D47" s="1"/>
      <c r="E47" s="1"/>
      <c r="F47" s="1"/>
      <c r="G47" s="1"/>
      <c r="H47" s="1"/>
      <c r="I47" s="1"/>
      <c r="J47" s="1"/>
      <c r="K47" s="1"/>
      <c r="L47" s="1"/>
      <c r="M47" s="54"/>
    </row>
    <row r="48" spans="1:14" x14ac:dyDescent="0.2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54"/>
    </row>
    <row r="49" spans="1:14" x14ac:dyDescent="0.2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54"/>
    </row>
    <row r="50" spans="1:14" x14ac:dyDescent="0.2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54"/>
    </row>
    <row r="51" spans="1:14" x14ac:dyDescent="0.2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54"/>
    </row>
    <row r="52" spans="1:14" x14ac:dyDescent="0.2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54"/>
    </row>
    <row r="53" spans="1:14" x14ac:dyDescent="0.25">
      <c r="A53" s="11"/>
      <c r="B53" s="13">
        <f>SUM(B43:B52)</f>
        <v>86</v>
      </c>
      <c r="C53" s="13">
        <f>SUM(C43:C52)</f>
        <v>69</v>
      </c>
      <c r="D53" s="1"/>
      <c r="E53" s="1"/>
      <c r="F53" s="1"/>
      <c r="G53" s="1"/>
      <c r="H53" s="1"/>
      <c r="I53" s="1"/>
      <c r="J53" s="1"/>
      <c r="K53" s="1"/>
      <c r="L53" s="1"/>
      <c r="M53" s="54"/>
    </row>
    <row r="54" spans="1:14" x14ac:dyDescent="0.25">
      <c r="A54" s="11"/>
      <c r="B54" s="1"/>
      <c r="C54" s="5">
        <f>C53/B53*100</f>
        <v>80.232558139534888</v>
      </c>
      <c r="D54" s="1"/>
      <c r="E54" s="1"/>
      <c r="F54" s="1"/>
      <c r="G54" s="1"/>
      <c r="H54" s="1"/>
      <c r="I54" s="1"/>
      <c r="J54" s="1"/>
      <c r="K54" s="1"/>
      <c r="L54" s="1"/>
      <c r="M54" s="54"/>
    </row>
    <row r="55" spans="1:14" x14ac:dyDescent="0.25">
      <c r="A55" s="11"/>
      <c r="B55" s="3"/>
      <c r="C55" s="3"/>
      <c r="D55" s="1"/>
      <c r="E55" s="1"/>
      <c r="F55" s="1"/>
      <c r="G55" s="1"/>
      <c r="H55" s="1"/>
      <c r="I55" s="1"/>
      <c r="J55" s="1"/>
      <c r="K55" s="1"/>
      <c r="L55" s="1"/>
      <c r="M55" s="54"/>
    </row>
    <row r="56" spans="1:14" x14ac:dyDescent="0.25">
      <c r="A56" s="11"/>
      <c r="B56" s="1"/>
      <c r="C56" s="5"/>
      <c r="D56" s="1"/>
      <c r="E56" s="1"/>
      <c r="F56" s="1"/>
      <c r="G56" s="4">
        <f>SUM(G43:G55)</f>
        <v>104</v>
      </c>
      <c r="H56" s="4">
        <f>SUM(H43:H55)</f>
        <v>95</v>
      </c>
      <c r="I56" s="4">
        <f>SUM(I43:I55)</f>
        <v>29</v>
      </c>
      <c r="J56" s="1"/>
      <c r="K56" s="1"/>
      <c r="L56" s="1"/>
      <c r="M56" s="54"/>
    </row>
    <row r="57" spans="1:14" x14ac:dyDescent="0.25">
      <c r="A57" s="11"/>
      <c r="B57" s="1"/>
      <c r="C57" s="1"/>
      <c r="D57" s="1"/>
      <c r="E57" s="1"/>
      <c r="F57" s="1"/>
      <c r="G57" s="1"/>
      <c r="H57" s="5">
        <f>H56/G56*100</f>
        <v>91.34615384615384</v>
      </c>
      <c r="I57" s="5">
        <f>I56/H56*100</f>
        <v>30.526315789473685</v>
      </c>
      <c r="J57" s="1"/>
      <c r="K57" s="1"/>
      <c r="L57" s="1"/>
      <c r="M57" s="54"/>
    </row>
    <row r="58" spans="1:14" x14ac:dyDescent="0.25">
      <c r="A58" s="12"/>
      <c r="B58" s="6"/>
      <c r="C58" s="6"/>
      <c r="D58" s="6"/>
      <c r="E58" s="6"/>
      <c r="F58" s="6"/>
      <c r="G58" s="6"/>
      <c r="H58" s="6"/>
      <c r="I58" s="7"/>
      <c r="J58" s="6"/>
      <c r="K58" s="6"/>
      <c r="L58" s="6"/>
      <c r="M58" s="55"/>
    </row>
    <row r="63" spans="1:14" x14ac:dyDescent="0.25">
      <c r="A63" s="8"/>
      <c r="B63" s="9" t="s">
        <v>0</v>
      </c>
      <c r="C63" s="9" t="s">
        <v>1</v>
      </c>
      <c r="D63" s="9"/>
      <c r="E63" s="9"/>
      <c r="F63" s="9"/>
      <c r="G63" s="9" t="s">
        <v>0</v>
      </c>
      <c r="H63" s="10" t="s">
        <v>2</v>
      </c>
      <c r="I63" s="10" t="s">
        <v>3</v>
      </c>
      <c r="J63" s="9"/>
      <c r="K63" s="9"/>
      <c r="L63" s="9"/>
      <c r="M63" s="16"/>
      <c r="N63" s="30" t="s">
        <v>25</v>
      </c>
    </row>
    <row r="64" spans="1:14" x14ac:dyDescent="0.25">
      <c r="A64" s="11" t="s">
        <v>5</v>
      </c>
      <c r="B64" s="1">
        <v>37</v>
      </c>
      <c r="C64" s="1">
        <v>25</v>
      </c>
      <c r="D64" s="1"/>
      <c r="E64" s="1"/>
      <c r="F64" s="1"/>
      <c r="G64" s="1"/>
      <c r="H64" s="1"/>
      <c r="I64" s="1"/>
      <c r="J64" s="1"/>
      <c r="K64" s="1"/>
      <c r="L64" s="1"/>
      <c r="M64" s="57" t="s">
        <v>15</v>
      </c>
    </row>
    <row r="65" spans="1:14" x14ac:dyDescent="0.25">
      <c r="A65" s="11"/>
      <c r="B65" s="1">
        <v>36</v>
      </c>
      <c r="C65" s="1">
        <v>25</v>
      </c>
      <c r="D65" s="1"/>
      <c r="E65" s="1"/>
      <c r="F65" s="1"/>
      <c r="G65" s="1">
        <v>16</v>
      </c>
      <c r="H65" s="1">
        <v>16</v>
      </c>
      <c r="I65" s="1">
        <v>4</v>
      </c>
      <c r="J65" s="1"/>
      <c r="K65" s="1"/>
      <c r="L65" s="1"/>
      <c r="M65" s="57"/>
    </row>
    <row r="66" spans="1:14" x14ac:dyDescent="0.25">
      <c r="A66" s="11"/>
      <c r="B66" s="1">
        <v>36</v>
      </c>
      <c r="C66" s="1">
        <v>28</v>
      </c>
      <c r="D66" s="1"/>
      <c r="E66" s="1"/>
      <c r="F66" s="1"/>
      <c r="G66" s="1">
        <v>23</v>
      </c>
      <c r="H66" s="1">
        <v>22</v>
      </c>
      <c r="I66" s="1">
        <v>7</v>
      </c>
      <c r="J66" s="1"/>
      <c r="K66" s="1"/>
      <c r="L66" s="1"/>
      <c r="M66" s="57"/>
    </row>
    <row r="67" spans="1:14" x14ac:dyDescent="0.25">
      <c r="A67" s="11"/>
      <c r="B67" s="18">
        <v>33</v>
      </c>
      <c r="C67" s="18">
        <v>28</v>
      </c>
      <c r="D67" s="1"/>
      <c r="E67" s="1"/>
      <c r="F67" s="1"/>
      <c r="G67" s="18">
        <v>13</v>
      </c>
      <c r="H67" s="18">
        <v>11</v>
      </c>
      <c r="I67" s="18">
        <v>4</v>
      </c>
      <c r="J67" s="1"/>
      <c r="K67" s="1"/>
      <c r="L67" s="1"/>
      <c r="M67" s="57"/>
    </row>
    <row r="68" spans="1:14" x14ac:dyDescent="0.25">
      <c r="A68" s="11"/>
      <c r="B68" s="1"/>
      <c r="C68" s="1"/>
      <c r="D68" s="1"/>
      <c r="E68" s="1"/>
      <c r="F68" s="1"/>
      <c r="G68" s="18">
        <v>15</v>
      </c>
      <c r="H68" s="18">
        <v>13</v>
      </c>
      <c r="I68" s="18">
        <v>2</v>
      </c>
      <c r="J68" s="1"/>
      <c r="K68" s="1"/>
      <c r="L68" s="1"/>
      <c r="M68" s="57"/>
    </row>
    <row r="69" spans="1:14" x14ac:dyDescent="0.25">
      <c r="A69" s="11"/>
      <c r="B69" s="1"/>
      <c r="C69" s="1"/>
      <c r="D69" s="1"/>
      <c r="E69" s="1"/>
      <c r="F69" s="1"/>
      <c r="G69" s="18">
        <v>10</v>
      </c>
      <c r="H69" s="18">
        <v>9</v>
      </c>
      <c r="I69" s="18">
        <v>7</v>
      </c>
      <c r="J69" s="1"/>
      <c r="K69" s="1"/>
      <c r="L69" s="1"/>
      <c r="M69" s="57"/>
    </row>
    <row r="70" spans="1:14" x14ac:dyDescent="0.25">
      <c r="A70" s="11"/>
      <c r="B70" s="1"/>
      <c r="C70" s="1"/>
      <c r="D70" s="1"/>
      <c r="E70" s="1"/>
      <c r="F70" s="1"/>
      <c r="G70" s="18">
        <v>14</v>
      </c>
      <c r="H70" s="18">
        <v>14</v>
      </c>
      <c r="I70" s="18">
        <v>8</v>
      </c>
      <c r="J70" s="1"/>
      <c r="K70" s="1"/>
      <c r="L70" s="1"/>
      <c r="M70" s="57"/>
    </row>
    <row r="71" spans="1:14" x14ac:dyDescent="0.2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57"/>
    </row>
    <row r="72" spans="1:14" x14ac:dyDescent="0.2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57"/>
      <c r="N72" s="31"/>
    </row>
    <row r="73" spans="1:14" x14ac:dyDescent="0.2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57"/>
      <c r="N73" s="31"/>
    </row>
    <row r="74" spans="1:14" x14ac:dyDescent="0.25">
      <c r="A74" s="11"/>
      <c r="B74" s="13">
        <f>SUM(B64:B73)</f>
        <v>142</v>
      </c>
      <c r="C74" s="13">
        <f>SUM(C64:C73)</f>
        <v>106</v>
      </c>
      <c r="D74" s="1"/>
      <c r="E74" s="1"/>
      <c r="F74" s="1"/>
      <c r="G74" s="1"/>
      <c r="H74" s="1"/>
      <c r="I74" s="1"/>
      <c r="J74" s="1"/>
      <c r="K74" s="1"/>
      <c r="L74" s="1"/>
      <c r="M74" s="57"/>
      <c r="N74" s="31"/>
    </row>
    <row r="75" spans="1:14" x14ac:dyDescent="0.25">
      <c r="A75" s="11"/>
      <c r="B75" s="1"/>
      <c r="C75" s="5">
        <f>C74/B74*100</f>
        <v>74.647887323943664</v>
      </c>
      <c r="D75" s="1"/>
      <c r="E75" s="1"/>
      <c r="F75" s="1"/>
      <c r="G75" s="1"/>
      <c r="H75" s="1"/>
      <c r="I75" s="1"/>
      <c r="J75" s="1"/>
      <c r="K75" s="1"/>
      <c r="L75" s="1"/>
      <c r="M75" s="57"/>
      <c r="N75" s="31"/>
    </row>
    <row r="76" spans="1:14" x14ac:dyDescent="0.25">
      <c r="A76" s="11"/>
      <c r="B76" s="3"/>
      <c r="C76" s="3"/>
      <c r="D76" s="1"/>
      <c r="E76" s="1"/>
      <c r="F76" s="1"/>
      <c r="G76" s="1"/>
      <c r="H76" s="1"/>
      <c r="I76" s="1"/>
      <c r="J76" s="1"/>
      <c r="K76" s="1"/>
      <c r="L76" s="1"/>
      <c r="M76" s="57"/>
      <c r="N76" s="31"/>
    </row>
    <row r="77" spans="1:14" x14ac:dyDescent="0.25">
      <c r="A77" s="11"/>
      <c r="B77" s="1"/>
      <c r="C77" s="5"/>
      <c r="D77" s="1"/>
      <c r="E77" s="1"/>
      <c r="F77" s="1"/>
      <c r="G77" s="4">
        <f>SUM(G64:G76)</f>
        <v>91</v>
      </c>
      <c r="H77" s="4">
        <f>SUM(H64:H76)</f>
        <v>85</v>
      </c>
      <c r="I77" s="4">
        <f>SUM(I64:I76)</f>
        <v>32</v>
      </c>
      <c r="J77" s="1"/>
      <c r="K77" s="1"/>
      <c r="L77" s="1"/>
      <c r="M77" s="57"/>
      <c r="N77" s="31"/>
    </row>
    <row r="78" spans="1:14" x14ac:dyDescent="0.25">
      <c r="A78" s="11"/>
      <c r="B78" s="1"/>
      <c r="C78" s="1"/>
      <c r="D78" s="1"/>
      <c r="E78" s="1"/>
      <c r="F78" s="1"/>
      <c r="G78" s="1"/>
      <c r="H78" s="5">
        <f>H77/G77*100</f>
        <v>93.406593406593402</v>
      </c>
      <c r="I78" s="5">
        <f>I77/H77*100</f>
        <v>37.647058823529413</v>
      </c>
      <c r="J78" s="1"/>
      <c r="K78" s="1"/>
      <c r="L78" s="1"/>
      <c r="M78" s="57"/>
      <c r="N78" s="31"/>
    </row>
    <row r="79" spans="1:14" x14ac:dyDescent="0.25">
      <c r="A79" s="12"/>
      <c r="B79" s="6"/>
      <c r="C79" s="6"/>
      <c r="D79" s="6"/>
      <c r="E79" s="6"/>
      <c r="F79" s="6"/>
      <c r="G79" s="6"/>
      <c r="H79" s="6"/>
      <c r="I79" s="7"/>
      <c r="J79" s="6"/>
      <c r="K79" s="6"/>
      <c r="L79" s="6"/>
      <c r="M79" s="58"/>
      <c r="N79" s="31"/>
    </row>
    <row r="80" spans="1:14" x14ac:dyDescent="0.25">
      <c r="N80" s="31"/>
    </row>
    <row r="81" spans="14:14" x14ac:dyDescent="0.25">
      <c r="N81" s="31"/>
    </row>
    <row r="82" spans="14:14" x14ac:dyDescent="0.25">
      <c r="N82" s="31"/>
    </row>
    <row r="83" spans="14:14" x14ac:dyDescent="0.25">
      <c r="N83" s="31"/>
    </row>
    <row r="84" spans="14:14" x14ac:dyDescent="0.25">
      <c r="N84" s="31"/>
    </row>
    <row r="85" spans="14:14" x14ac:dyDescent="0.25">
      <c r="N85" s="31"/>
    </row>
    <row r="86" spans="14:14" x14ac:dyDescent="0.25">
      <c r="N86" s="31"/>
    </row>
    <row r="87" spans="14:14" x14ac:dyDescent="0.25">
      <c r="N87" s="31"/>
    </row>
    <row r="88" spans="14:14" x14ac:dyDescent="0.25">
      <c r="N88" s="31"/>
    </row>
    <row r="89" spans="14:14" x14ac:dyDescent="0.25">
      <c r="N89" s="31"/>
    </row>
  </sheetData>
  <mergeCells count="4">
    <mergeCell ref="M64:M79"/>
    <mergeCell ref="M22:M37"/>
    <mergeCell ref="M2:M18"/>
    <mergeCell ref="M43:M5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7EB0E-4D1A-D847-8C33-A5AC85DF6E4F}">
  <dimension ref="A1:O74"/>
  <sheetViews>
    <sheetView topLeftCell="A13" zoomScale="51" zoomScaleNormal="51" workbookViewId="0">
      <selection activeCell="N13" sqref="N1:N1048576"/>
    </sheetView>
  </sheetViews>
  <sheetFormatPr defaultColWidth="11.25" defaultRowHeight="15.75" x14ac:dyDescent="0.25"/>
  <cols>
    <col min="14" max="14" width="11.25" style="30"/>
  </cols>
  <sheetData>
    <row r="1" spans="1:15" x14ac:dyDescent="0.25">
      <c r="N1" s="31"/>
      <c r="O1" s="18"/>
    </row>
    <row r="2" spans="1:15" x14ac:dyDescent="0.25">
      <c r="A2" s="8"/>
      <c r="B2" s="9" t="s">
        <v>0</v>
      </c>
      <c r="C2" s="9" t="s">
        <v>1</v>
      </c>
      <c r="D2" s="9"/>
      <c r="E2" s="9"/>
      <c r="F2" s="9"/>
      <c r="G2" s="9" t="s">
        <v>0</v>
      </c>
      <c r="H2" s="10" t="s">
        <v>2</v>
      </c>
      <c r="I2" s="10" t="s">
        <v>3</v>
      </c>
      <c r="J2" s="9"/>
      <c r="K2" s="9"/>
      <c r="L2" s="9"/>
      <c r="M2" s="56" t="s">
        <v>8</v>
      </c>
      <c r="N2" s="31"/>
      <c r="O2" s="18"/>
    </row>
    <row r="3" spans="1:15" x14ac:dyDescent="0.25">
      <c r="A3" s="11" t="s">
        <v>6</v>
      </c>
      <c r="B3" s="1"/>
      <c r="C3" s="1"/>
      <c r="D3" s="1"/>
      <c r="E3" s="1"/>
      <c r="F3" s="1"/>
      <c r="G3" s="1">
        <v>34</v>
      </c>
      <c r="H3" s="1">
        <v>25</v>
      </c>
      <c r="I3" s="1">
        <v>5</v>
      </c>
      <c r="J3" s="1"/>
      <c r="K3" s="1"/>
      <c r="L3" s="1"/>
      <c r="M3" s="57"/>
      <c r="N3" s="31"/>
      <c r="O3" s="18"/>
    </row>
    <row r="4" spans="1:15" x14ac:dyDescent="0.25">
      <c r="A4" s="11"/>
      <c r="B4" s="1">
        <v>23</v>
      </c>
      <c r="C4" s="1">
        <v>17</v>
      </c>
      <c r="D4" s="1"/>
      <c r="E4" s="1"/>
      <c r="F4" s="1"/>
      <c r="G4" s="1">
        <v>24</v>
      </c>
      <c r="H4" s="1">
        <v>20</v>
      </c>
      <c r="I4" s="1">
        <v>8</v>
      </c>
      <c r="J4" s="1"/>
      <c r="K4" s="1"/>
      <c r="L4" s="1"/>
      <c r="M4" s="57"/>
      <c r="N4" s="31"/>
      <c r="O4" s="18"/>
    </row>
    <row r="5" spans="1:15" x14ac:dyDescent="0.25">
      <c r="A5" s="11"/>
      <c r="B5" s="1">
        <v>30</v>
      </c>
      <c r="C5" s="1">
        <v>19</v>
      </c>
      <c r="D5" s="1"/>
      <c r="E5" s="1"/>
      <c r="F5" s="1"/>
      <c r="G5" s="1">
        <v>24</v>
      </c>
      <c r="H5" s="1">
        <v>14</v>
      </c>
      <c r="I5" s="1">
        <v>6</v>
      </c>
      <c r="J5" s="1"/>
      <c r="K5" s="1"/>
      <c r="L5" s="1"/>
      <c r="M5" s="57"/>
      <c r="N5" s="31"/>
      <c r="O5" s="18"/>
    </row>
    <row r="6" spans="1:15" x14ac:dyDescent="0.25">
      <c r="A6" s="11"/>
      <c r="B6" s="1">
        <v>31</v>
      </c>
      <c r="C6" s="1">
        <v>20</v>
      </c>
      <c r="D6" s="1"/>
      <c r="E6" s="1"/>
      <c r="F6" s="1"/>
      <c r="G6" s="1">
        <v>23</v>
      </c>
      <c r="H6" s="1">
        <v>11</v>
      </c>
      <c r="I6" s="1">
        <v>8</v>
      </c>
      <c r="J6" s="1"/>
      <c r="K6" s="1"/>
      <c r="L6" s="1"/>
      <c r="M6" s="57"/>
      <c r="N6" s="31"/>
      <c r="O6" s="18"/>
    </row>
    <row r="7" spans="1:15" x14ac:dyDescent="0.25">
      <c r="A7" s="11"/>
      <c r="B7" s="1">
        <v>22</v>
      </c>
      <c r="C7" s="1">
        <v>14</v>
      </c>
      <c r="D7" s="1"/>
      <c r="E7" s="1"/>
      <c r="F7" s="1"/>
      <c r="G7" s="1">
        <v>19</v>
      </c>
      <c r="H7" s="1">
        <v>13</v>
      </c>
      <c r="I7" s="1">
        <v>4</v>
      </c>
      <c r="J7" s="1"/>
      <c r="K7" s="1"/>
      <c r="L7" s="1"/>
      <c r="M7" s="57"/>
      <c r="N7" s="31"/>
      <c r="O7" s="18"/>
    </row>
    <row r="8" spans="1:15" x14ac:dyDescent="0.25">
      <c r="A8" s="11"/>
      <c r="B8" s="1">
        <v>12</v>
      </c>
      <c r="C8" s="1">
        <v>9</v>
      </c>
      <c r="D8" s="1"/>
      <c r="E8" s="1"/>
      <c r="F8" s="1"/>
      <c r="G8" s="1">
        <v>25</v>
      </c>
      <c r="H8" s="1">
        <v>10</v>
      </c>
      <c r="I8" s="1">
        <v>7</v>
      </c>
      <c r="J8" s="1"/>
      <c r="K8" s="1"/>
      <c r="L8" s="1"/>
      <c r="M8" s="57"/>
      <c r="N8" s="31"/>
      <c r="O8" s="18"/>
    </row>
    <row r="9" spans="1:15" x14ac:dyDescent="0.25">
      <c r="A9" s="11"/>
      <c r="B9" s="1">
        <v>17</v>
      </c>
      <c r="C9" s="1">
        <v>11</v>
      </c>
      <c r="D9" s="1"/>
      <c r="E9" s="1"/>
      <c r="F9" s="1"/>
      <c r="G9" s="1">
        <v>16</v>
      </c>
      <c r="H9" s="1">
        <v>11</v>
      </c>
      <c r="I9" s="1">
        <v>3</v>
      </c>
      <c r="J9" s="1"/>
      <c r="K9" s="1"/>
      <c r="L9" s="1"/>
      <c r="M9" s="57"/>
      <c r="N9" s="31"/>
      <c r="O9" s="18"/>
    </row>
    <row r="10" spans="1:15" x14ac:dyDescent="0.25">
      <c r="A10" s="11"/>
      <c r="B10" s="1">
        <v>15</v>
      </c>
      <c r="C10" s="1">
        <v>12</v>
      </c>
      <c r="D10" s="1"/>
      <c r="E10" s="1"/>
      <c r="F10" s="1"/>
      <c r="G10" s="1">
        <v>14</v>
      </c>
      <c r="H10" s="1">
        <v>9</v>
      </c>
      <c r="I10" s="1">
        <v>3</v>
      </c>
      <c r="J10" s="1"/>
      <c r="K10" s="1"/>
      <c r="L10" s="1"/>
      <c r="M10" s="57"/>
      <c r="N10" s="31"/>
      <c r="O10" s="18"/>
    </row>
    <row r="11" spans="1:15" x14ac:dyDescent="0.25">
      <c r="A11" s="11"/>
      <c r="B11" s="1"/>
      <c r="C11" s="1"/>
      <c r="D11" s="1"/>
      <c r="E11" s="1"/>
      <c r="F11" s="1"/>
      <c r="G11" s="1">
        <v>20</v>
      </c>
      <c r="H11" s="1">
        <v>17</v>
      </c>
      <c r="I11" s="1">
        <v>7</v>
      </c>
      <c r="J11" s="1"/>
      <c r="K11" s="1"/>
      <c r="L11" s="1"/>
      <c r="M11" s="57"/>
      <c r="N11" s="31"/>
      <c r="O11" s="18"/>
    </row>
    <row r="12" spans="1:15" x14ac:dyDescent="0.2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57"/>
      <c r="N12" s="31"/>
      <c r="O12" s="18"/>
    </row>
    <row r="13" spans="1:15" x14ac:dyDescent="0.25">
      <c r="A13" s="11"/>
      <c r="B13" s="1"/>
      <c r="C13" s="1"/>
      <c r="D13" s="1"/>
      <c r="E13" s="1"/>
      <c r="F13" s="1"/>
      <c r="G13" s="3">
        <f>SUM(G3:G12)</f>
        <v>199</v>
      </c>
      <c r="H13" s="3">
        <f t="shared" ref="H13:I13" si="0">SUM(H3:H12)</f>
        <v>130</v>
      </c>
      <c r="I13" s="3">
        <f t="shared" si="0"/>
        <v>51</v>
      </c>
      <c r="J13" s="1"/>
      <c r="K13" s="1"/>
      <c r="L13" s="1"/>
      <c r="M13" s="57"/>
      <c r="N13" s="31"/>
      <c r="O13" s="18"/>
    </row>
    <row r="14" spans="1:15" x14ac:dyDescent="0.25">
      <c r="A14" s="11"/>
      <c r="B14" s="4">
        <f>SUM(B3:B13)</f>
        <v>150</v>
      </c>
      <c r="C14" s="4">
        <f>SUM(C3:C13)</f>
        <v>102</v>
      </c>
      <c r="D14" s="1"/>
      <c r="E14" s="1"/>
      <c r="F14" s="1"/>
      <c r="G14" s="1"/>
      <c r="H14" s="5">
        <f>H13/G13*100</f>
        <v>65.326633165829151</v>
      </c>
      <c r="I14" s="5">
        <f>I13/H13*100</f>
        <v>39.230769230769234</v>
      </c>
      <c r="J14" s="1"/>
      <c r="K14" s="1"/>
      <c r="L14" s="1"/>
      <c r="M14" s="57"/>
      <c r="N14" s="31"/>
      <c r="O14" s="18"/>
    </row>
    <row r="15" spans="1:15" x14ac:dyDescent="0.25">
      <c r="A15" s="11"/>
      <c r="B15" s="3"/>
      <c r="C15" s="5">
        <f>C14/B14*100</f>
        <v>68</v>
      </c>
      <c r="D15" s="1"/>
      <c r="E15" s="1"/>
      <c r="F15" s="1"/>
      <c r="G15" s="1"/>
      <c r="H15" s="1"/>
      <c r="I15" s="5"/>
      <c r="J15" s="1"/>
      <c r="K15" s="1"/>
      <c r="L15" s="1"/>
      <c r="M15" s="57"/>
      <c r="N15" s="31"/>
      <c r="O15" s="18"/>
    </row>
    <row r="16" spans="1:15" x14ac:dyDescent="0.25">
      <c r="A16" s="12"/>
      <c r="B16" s="6"/>
      <c r="C16" s="7"/>
      <c r="D16" s="6"/>
      <c r="E16" s="6"/>
      <c r="F16" s="6"/>
      <c r="G16" s="6"/>
      <c r="H16" s="6"/>
      <c r="I16" s="6"/>
      <c r="J16" s="6"/>
      <c r="K16" s="6"/>
      <c r="L16" s="6"/>
      <c r="M16" s="58"/>
      <c r="N16" s="31"/>
      <c r="O16" s="18"/>
    </row>
    <row r="17" spans="1:15" x14ac:dyDescent="0.25">
      <c r="N17" s="31"/>
      <c r="O17" s="18"/>
    </row>
    <row r="18" spans="1:15" x14ac:dyDescent="0.25">
      <c r="N18" s="31"/>
      <c r="O18" s="18"/>
    </row>
    <row r="19" spans="1:15" x14ac:dyDescent="0.25">
      <c r="A19" s="8"/>
      <c r="B19" s="9" t="s">
        <v>0</v>
      </c>
      <c r="C19" s="9" t="s">
        <v>1</v>
      </c>
      <c r="D19" s="9"/>
      <c r="E19" s="9"/>
      <c r="F19" s="9"/>
      <c r="G19" s="9" t="s">
        <v>0</v>
      </c>
      <c r="H19" s="10" t="s">
        <v>2</v>
      </c>
      <c r="I19" s="10" t="s">
        <v>3</v>
      </c>
      <c r="J19" s="9"/>
      <c r="K19" s="9"/>
      <c r="L19" s="9"/>
      <c r="M19" s="56" t="s">
        <v>9</v>
      </c>
      <c r="N19" s="31" t="s">
        <v>22</v>
      </c>
      <c r="O19" s="18"/>
    </row>
    <row r="20" spans="1:15" x14ac:dyDescent="0.25">
      <c r="A20" s="11" t="s">
        <v>6</v>
      </c>
      <c r="B20" s="1"/>
      <c r="C20" s="1"/>
      <c r="D20" s="1"/>
      <c r="E20" s="1"/>
      <c r="F20" s="1"/>
      <c r="G20" s="1">
        <v>21</v>
      </c>
      <c r="H20" s="1">
        <v>16</v>
      </c>
      <c r="I20" s="1">
        <v>7</v>
      </c>
      <c r="J20" s="1"/>
      <c r="K20" s="1"/>
      <c r="L20" s="1"/>
      <c r="M20" s="57"/>
      <c r="N20" s="31"/>
      <c r="O20" s="18"/>
    </row>
    <row r="21" spans="1:15" x14ac:dyDescent="0.25">
      <c r="A21" s="11"/>
      <c r="B21" s="1">
        <v>43</v>
      </c>
      <c r="C21" s="1">
        <v>32</v>
      </c>
      <c r="D21" s="1"/>
      <c r="E21" s="1"/>
      <c r="F21" s="1"/>
      <c r="G21" s="1">
        <v>14</v>
      </c>
      <c r="H21" s="1">
        <v>13</v>
      </c>
      <c r="I21" s="1">
        <v>9</v>
      </c>
      <c r="J21" s="1"/>
      <c r="K21" s="1"/>
      <c r="L21" s="1"/>
      <c r="M21" s="57"/>
      <c r="N21" s="31"/>
      <c r="O21" s="18"/>
    </row>
    <row r="22" spans="1:15" x14ac:dyDescent="0.25">
      <c r="A22" s="11"/>
      <c r="B22" s="1">
        <v>39</v>
      </c>
      <c r="C22" s="1">
        <v>29</v>
      </c>
      <c r="D22" s="1"/>
      <c r="E22" s="1"/>
      <c r="F22" s="1"/>
      <c r="G22" s="1">
        <v>18</v>
      </c>
      <c r="H22" s="1">
        <v>11</v>
      </c>
      <c r="I22" s="1">
        <v>6</v>
      </c>
      <c r="J22" s="1"/>
      <c r="K22" s="1"/>
      <c r="L22" s="1"/>
      <c r="M22" s="57"/>
      <c r="N22" s="31"/>
      <c r="O22" s="18"/>
    </row>
    <row r="23" spans="1:15" x14ac:dyDescent="0.25">
      <c r="A23" s="11"/>
      <c r="B23" s="1">
        <v>33</v>
      </c>
      <c r="C23" s="1">
        <v>29</v>
      </c>
      <c r="D23" s="1"/>
      <c r="E23" s="1"/>
      <c r="F23" s="1"/>
      <c r="G23" s="1">
        <v>18</v>
      </c>
      <c r="H23" s="1">
        <v>13</v>
      </c>
      <c r="I23" s="1">
        <v>7</v>
      </c>
      <c r="J23" s="1"/>
      <c r="K23" s="1"/>
      <c r="L23" s="1"/>
      <c r="M23" s="57"/>
      <c r="N23" s="31"/>
      <c r="O23" s="18"/>
    </row>
    <row r="24" spans="1:15" x14ac:dyDescent="0.25">
      <c r="A24" s="11"/>
      <c r="B24" s="1">
        <v>33</v>
      </c>
      <c r="C24" s="1">
        <v>21</v>
      </c>
      <c r="D24" s="1"/>
      <c r="E24" s="1"/>
      <c r="F24" s="1"/>
      <c r="G24" s="1">
        <v>17</v>
      </c>
      <c r="H24" s="1">
        <v>14</v>
      </c>
      <c r="I24" s="1">
        <v>10</v>
      </c>
      <c r="J24" s="1"/>
      <c r="K24" s="1"/>
      <c r="L24" s="1"/>
      <c r="M24" s="57"/>
      <c r="N24" s="31"/>
      <c r="O24" s="18"/>
    </row>
    <row r="25" spans="1:15" x14ac:dyDescent="0.25">
      <c r="A25" s="11"/>
      <c r="B25" s="1">
        <v>31</v>
      </c>
      <c r="C25" s="1">
        <v>20</v>
      </c>
      <c r="D25" s="1"/>
      <c r="E25" s="1"/>
      <c r="F25" s="1"/>
      <c r="G25" s="1">
        <v>13</v>
      </c>
      <c r="H25" s="1">
        <v>11</v>
      </c>
      <c r="I25" s="1">
        <v>4</v>
      </c>
      <c r="J25" s="1"/>
      <c r="K25" s="1"/>
      <c r="L25" s="1"/>
      <c r="M25" s="57"/>
      <c r="N25" s="31"/>
      <c r="O25" s="18"/>
    </row>
    <row r="26" spans="1:15" x14ac:dyDescent="0.25">
      <c r="A26" s="11"/>
      <c r="B26" s="1"/>
      <c r="C26" s="1"/>
      <c r="D26" s="1"/>
      <c r="E26" s="1"/>
      <c r="F26" s="1"/>
      <c r="G26" s="1">
        <v>15</v>
      </c>
      <c r="H26" s="1">
        <v>13</v>
      </c>
      <c r="I26" s="1">
        <v>5</v>
      </c>
      <c r="J26" s="1"/>
      <c r="K26" s="1"/>
      <c r="L26" s="1"/>
      <c r="M26" s="57"/>
      <c r="N26" s="31"/>
      <c r="O26" s="18"/>
    </row>
    <row r="27" spans="1:15" x14ac:dyDescent="0.25">
      <c r="A27" s="11"/>
      <c r="B27" s="1"/>
      <c r="C27" s="1"/>
      <c r="D27" s="1"/>
      <c r="E27" s="1"/>
      <c r="F27" s="1"/>
      <c r="G27" s="1">
        <v>26</v>
      </c>
      <c r="H27" s="1">
        <v>24</v>
      </c>
      <c r="I27" s="1">
        <v>9</v>
      </c>
      <c r="J27" s="1"/>
      <c r="K27" s="1"/>
      <c r="L27" s="1"/>
      <c r="M27" s="57"/>
      <c r="N27" s="31"/>
      <c r="O27" s="18"/>
    </row>
    <row r="28" spans="1:15" x14ac:dyDescent="0.2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57"/>
      <c r="N28" s="31"/>
      <c r="O28" s="18"/>
    </row>
    <row r="29" spans="1:15" x14ac:dyDescent="0.2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57"/>
      <c r="N29" s="31"/>
      <c r="O29" s="18"/>
    </row>
    <row r="30" spans="1:15" x14ac:dyDescent="0.25">
      <c r="A30" s="11"/>
      <c r="B30" s="1"/>
      <c r="C30" s="1"/>
      <c r="D30" s="1"/>
      <c r="E30" s="1"/>
      <c r="F30" s="1"/>
      <c r="G30" s="3">
        <f>SUM(G20:G29)</f>
        <v>142</v>
      </c>
      <c r="H30" s="3">
        <f t="shared" ref="H30:I30" si="1">SUM(H20:H29)</f>
        <v>115</v>
      </c>
      <c r="I30" s="3">
        <f t="shared" si="1"/>
        <v>57</v>
      </c>
      <c r="J30" s="1"/>
      <c r="K30" s="1"/>
      <c r="L30" s="1"/>
      <c r="M30" s="57"/>
      <c r="N30" s="31"/>
      <c r="O30" s="18"/>
    </row>
    <row r="31" spans="1:15" x14ac:dyDescent="0.25">
      <c r="A31" s="11"/>
      <c r="B31" s="4">
        <f>SUM(B20:B30)</f>
        <v>179</v>
      </c>
      <c r="C31" s="4">
        <f>SUM(C20:C30)</f>
        <v>131</v>
      </c>
      <c r="D31" s="1"/>
      <c r="E31" s="1"/>
      <c r="F31" s="1"/>
      <c r="G31" s="1"/>
      <c r="H31" s="5">
        <f>H30/G30*100</f>
        <v>80.985915492957744</v>
      </c>
      <c r="I31" s="5">
        <f>I30/H30*100</f>
        <v>49.565217391304351</v>
      </c>
      <c r="J31" s="1"/>
      <c r="K31" s="1"/>
      <c r="L31" s="1"/>
      <c r="M31" s="57"/>
      <c r="N31" s="31"/>
      <c r="O31" s="18"/>
    </row>
    <row r="32" spans="1:15" x14ac:dyDescent="0.25">
      <c r="A32" s="11"/>
      <c r="B32" s="3"/>
      <c r="C32" s="5">
        <f>C31/B31*100</f>
        <v>73.184357541899431</v>
      </c>
      <c r="D32" s="1"/>
      <c r="E32" s="1"/>
      <c r="F32" s="1"/>
      <c r="G32" s="1"/>
      <c r="H32" s="1"/>
      <c r="I32" s="5"/>
      <c r="J32" s="1"/>
      <c r="K32" s="1"/>
      <c r="L32" s="1"/>
      <c r="M32" s="57"/>
      <c r="N32" s="31"/>
      <c r="O32" s="18"/>
    </row>
    <row r="33" spans="1:15" x14ac:dyDescent="0.25">
      <c r="A33" s="12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58"/>
      <c r="N33" s="31"/>
      <c r="O33" s="18"/>
    </row>
    <row r="34" spans="1:15" x14ac:dyDescent="0.25">
      <c r="N34" s="31"/>
      <c r="O34" s="18"/>
    </row>
    <row r="35" spans="1:15" x14ac:dyDescent="0.25">
      <c r="N35" s="31"/>
      <c r="O35" s="18"/>
    </row>
    <row r="36" spans="1:15" x14ac:dyDescent="0.25">
      <c r="N36" s="31"/>
      <c r="O36" s="18"/>
    </row>
    <row r="37" spans="1:15" x14ac:dyDescent="0.25">
      <c r="N37" s="31"/>
      <c r="O37" s="18"/>
    </row>
    <row r="38" spans="1:15" x14ac:dyDescent="0.25">
      <c r="N38" s="31"/>
      <c r="O38" s="18"/>
    </row>
    <row r="39" spans="1:15" x14ac:dyDescent="0.25">
      <c r="N39" s="31"/>
      <c r="O39" s="18"/>
    </row>
    <row r="40" spans="1:15" x14ac:dyDescent="0.25">
      <c r="A40" s="8"/>
      <c r="B40" s="9" t="s">
        <v>0</v>
      </c>
      <c r="C40" s="9" t="s">
        <v>1</v>
      </c>
      <c r="D40" s="9"/>
      <c r="E40" s="9"/>
      <c r="F40" s="9"/>
      <c r="G40" s="9" t="s">
        <v>0</v>
      </c>
      <c r="H40" s="10" t="s">
        <v>2</v>
      </c>
      <c r="I40" s="10" t="s">
        <v>3</v>
      </c>
      <c r="J40" s="9"/>
      <c r="K40" s="9"/>
      <c r="L40" s="9"/>
      <c r="M40" s="56" t="s">
        <v>14</v>
      </c>
      <c r="N40" s="31" t="s">
        <v>23</v>
      </c>
      <c r="O40" s="18"/>
    </row>
    <row r="41" spans="1:15" x14ac:dyDescent="0.25">
      <c r="A41" s="11" t="s">
        <v>6</v>
      </c>
      <c r="B41" s="1"/>
      <c r="C41" s="1"/>
      <c r="D41" s="1"/>
      <c r="E41" s="1"/>
      <c r="F41" s="1"/>
      <c r="G41" s="1">
        <v>29</v>
      </c>
      <c r="H41" s="1">
        <v>22</v>
      </c>
      <c r="I41" s="1">
        <v>1</v>
      </c>
      <c r="J41" s="1"/>
      <c r="K41" s="1"/>
      <c r="L41" s="1"/>
      <c r="M41" s="57"/>
      <c r="N41" s="31"/>
      <c r="O41" s="18"/>
    </row>
    <row r="42" spans="1:15" x14ac:dyDescent="0.25">
      <c r="A42" s="11"/>
      <c r="D42" s="1"/>
      <c r="E42" s="1"/>
      <c r="F42" s="1"/>
      <c r="G42" s="1">
        <v>25</v>
      </c>
      <c r="H42" s="1">
        <v>14</v>
      </c>
      <c r="I42" s="1">
        <v>7</v>
      </c>
      <c r="J42" s="1"/>
      <c r="K42" s="1"/>
      <c r="L42" s="1"/>
      <c r="M42" s="57"/>
    </row>
    <row r="43" spans="1:15" x14ac:dyDescent="0.25">
      <c r="A43" s="11"/>
      <c r="B43" s="1">
        <v>35</v>
      </c>
      <c r="C43" s="1">
        <v>33</v>
      </c>
      <c r="D43" s="1"/>
      <c r="E43" s="1"/>
      <c r="F43" s="1"/>
      <c r="G43" s="1">
        <v>36</v>
      </c>
      <c r="H43" s="1">
        <v>32</v>
      </c>
      <c r="I43" s="1">
        <v>17</v>
      </c>
      <c r="J43" s="1"/>
      <c r="K43" s="1"/>
      <c r="L43" s="1"/>
      <c r="M43" s="57"/>
    </row>
    <row r="44" spans="1:15" x14ac:dyDescent="0.25">
      <c r="A44" s="11"/>
      <c r="B44" s="1">
        <v>33</v>
      </c>
      <c r="C44" s="1">
        <v>20</v>
      </c>
      <c r="D44" s="1"/>
      <c r="E44" s="1"/>
      <c r="F44" s="1"/>
      <c r="G44" s="18">
        <v>22</v>
      </c>
      <c r="H44" s="18">
        <v>20</v>
      </c>
      <c r="I44" s="18">
        <v>6</v>
      </c>
      <c r="J44" s="1"/>
      <c r="K44" s="1"/>
      <c r="L44" s="1"/>
      <c r="M44" s="57"/>
    </row>
    <row r="45" spans="1:15" x14ac:dyDescent="0.25">
      <c r="A45" s="11"/>
      <c r="B45" s="18">
        <v>24</v>
      </c>
      <c r="C45" s="18">
        <v>17</v>
      </c>
      <c r="D45" s="1"/>
      <c r="E45" s="1"/>
      <c r="F45" s="1"/>
      <c r="G45" s="18">
        <v>22</v>
      </c>
      <c r="H45" s="18">
        <v>19</v>
      </c>
      <c r="I45" s="18">
        <v>10</v>
      </c>
      <c r="J45" s="1"/>
      <c r="K45" s="1"/>
      <c r="L45" s="1"/>
      <c r="M45" s="57"/>
    </row>
    <row r="46" spans="1:15" x14ac:dyDescent="0.25">
      <c r="A46" s="11"/>
      <c r="B46" s="1">
        <v>28</v>
      </c>
      <c r="C46" s="1">
        <v>24</v>
      </c>
      <c r="D46" s="1"/>
      <c r="E46" s="1"/>
      <c r="F46" s="1"/>
      <c r="G46" s="1"/>
      <c r="H46" s="1"/>
      <c r="I46" s="1"/>
      <c r="J46" s="1"/>
      <c r="K46" s="1"/>
      <c r="L46" s="1"/>
      <c r="M46" s="57"/>
    </row>
    <row r="47" spans="1:15" x14ac:dyDescent="0.2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57"/>
    </row>
    <row r="48" spans="1:15" x14ac:dyDescent="0.2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57"/>
    </row>
    <row r="49" spans="1:14" x14ac:dyDescent="0.2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57"/>
    </row>
    <row r="50" spans="1:14" x14ac:dyDescent="0.2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57"/>
    </row>
    <row r="51" spans="1:14" x14ac:dyDescent="0.25">
      <c r="A51" s="11"/>
      <c r="B51" s="1"/>
      <c r="C51" s="1"/>
      <c r="D51" s="1"/>
      <c r="E51" s="1"/>
      <c r="F51" s="1"/>
      <c r="G51" s="3">
        <f>SUM(G41:G50)</f>
        <v>134</v>
      </c>
      <c r="H51" s="3">
        <f t="shared" ref="H51:I51" si="2">SUM(H41:H50)</f>
        <v>107</v>
      </c>
      <c r="I51" s="3">
        <f t="shared" si="2"/>
        <v>41</v>
      </c>
      <c r="J51" s="1"/>
      <c r="K51" s="1"/>
      <c r="L51" s="1"/>
      <c r="M51" s="57"/>
    </row>
    <row r="52" spans="1:14" x14ac:dyDescent="0.25">
      <c r="A52" s="11"/>
      <c r="B52" s="4">
        <f>SUM(B41:B51)</f>
        <v>120</v>
      </c>
      <c r="C52" s="4">
        <f>SUM(C41:C51)</f>
        <v>94</v>
      </c>
      <c r="D52" s="1"/>
      <c r="E52" s="1"/>
      <c r="F52" s="1"/>
      <c r="G52" s="1"/>
      <c r="H52" s="5">
        <f>H51/G51*100</f>
        <v>79.850746268656707</v>
      </c>
      <c r="I52" s="5">
        <f>I51/H51*100</f>
        <v>38.31775700934579</v>
      </c>
      <c r="J52" s="1"/>
      <c r="K52" s="1"/>
      <c r="L52" s="1"/>
      <c r="M52" s="57"/>
    </row>
    <row r="53" spans="1:14" x14ac:dyDescent="0.25">
      <c r="A53" s="11"/>
      <c r="B53" s="3"/>
      <c r="C53" s="5">
        <f>C52/B52*100</f>
        <v>78.333333333333329</v>
      </c>
      <c r="D53" s="1"/>
      <c r="E53" s="1"/>
      <c r="F53" s="1"/>
      <c r="G53" s="1"/>
      <c r="H53" s="1"/>
      <c r="I53" s="5"/>
      <c r="J53" s="1"/>
      <c r="K53" s="1"/>
      <c r="L53" s="1"/>
      <c r="M53" s="57"/>
    </row>
    <row r="54" spans="1:14" x14ac:dyDescent="0.25">
      <c r="A54" s="12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58"/>
    </row>
    <row r="60" spans="1:14" x14ac:dyDescent="0.25">
      <c r="A60" s="8"/>
      <c r="B60" s="9" t="s">
        <v>0</v>
      </c>
      <c r="C60" s="9" t="s">
        <v>1</v>
      </c>
      <c r="D60" s="9"/>
      <c r="E60" s="9"/>
      <c r="F60" s="9"/>
      <c r="G60" s="9" t="s">
        <v>0</v>
      </c>
      <c r="H60" s="10" t="s">
        <v>2</v>
      </c>
      <c r="I60" s="10" t="s">
        <v>3</v>
      </c>
      <c r="J60" s="9"/>
      <c r="K60" s="9"/>
      <c r="L60" s="9"/>
      <c r="M60" s="56" t="s">
        <v>15</v>
      </c>
      <c r="N60" s="30" t="s">
        <v>25</v>
      </c>
    </row>
    <row r="61" spans="1:14" x14ac:dyDescent="0.25">
      <c r="A61" s="11" t="s">
        <v>6</v>
      </c>
      <c r="B61" s="1">
        <v>15</v>
      </c>
      <c r="C61" s="1">
        <v>12</v>
      </c>
      <c r="D61" s="1"/>
      <c r="E61" s="1"/>
      <c r="F61" s="1"/>
      <c r="G61" s="1">
        <v>13</v>
      </c>
      <c r="H61" s="1">
        <v>12</v>
      </c>
      <c r="I61" s="1">
        <v>6</v>
      </c>
      <c r="J61" s="1"/>
      <c r="K61" s="1"/>
      <c r="L61" s="1"/>
      <c r="M61" s="57"/>
    </row>
    <row r="62" spans="1:14" x14ac:dyDescent="0.25">
      <c r="A62" s="11"/>
      <c r="B62" s="1">
        <v>15</v>
      </c>
      <c r="C62" s="1">
        <v>13</v>
      </c>
      <c r="D62" s="1"/>
      <c r="E62" s="1"/>
      <c r="F62" s="1"/>
      <c r="G62" s="1">
        <v>17</v>
      </c>
      <c r="H62" s="1">
        <v>13</v>
      </c>
      <c r="I62" s="1">
        <v>5</v>
      </c>
      <c r="J62" s="1"/>
      <c r="K62" s="1"/>
      <c r="L62" s="1"/>
      <c r="M62" s="57"/>
    </row>
    <row r="63" spans="1:14" x14ac:dyDescent="0.25">
      <c r="A63" s="11"/>
      <c r="B63" s="1">
        <v>11</v>
      </c>
      <c r="C63" s="1">
        <v>8</v>
      </c>
      <c r="D63" s="1"/>
      <c r="E63" s="1"/>
      <c r="F63" s="1"/>
      <c r="G63" s="1">
        <v>12</v>
      </c>
      <c r="H63" s="1">
        <v>12</v>
      </c>
      <c r="I63" s="1">
        <v>6</v>
      </c>
      <c r="J63" s="1"/>
      <c r="K63" s="1"/>
      <c r="L63" s="1"/>
      <c r="M63" s="57"/>
    </row>
    <row r="64" spans="1:14" x14ac:dyDescent="0.25">
      <c r="A64" s="11"/>
      <c r="B64" s="18">
        <v>14</v>
      </c>
      <c r="C64" s="18">
        <v>13</v>
      </c>
      <c r="D64" s="1"/>
      <c r="E64" s="1"/>
      <c r="F64" s="1"/>
      <c r="G64" s="18">
        <v>24</v>
      </c>
      <c r="H64" s="18">
        <v>19</v>
      </c>
      <c r="I64" s="18">
        <v>14</v>
      </c>
      <c r="J64" s="1"/>
      <c r="K64" s="1"/>
      <c r="L64" s="1"/>
      <c r="M64" s="57"/>
    </row>
    <row r="65" spans="1:13" x14ac:dyDescent="0.25">
      <c r="A65" s="11"/>
      <c r="B65" s="18">
        <v>16</v>
      </c>
      <c r="C65" s="18">
        <v>13</v>
      </c>
      <c r="D65" s="1"/>
      <c r="E65" s="1"/>
      <c r="F65" s="1"/>
      <c r="G65" s="18"/>
      <c r="H65" s="18"/>
      <c r="I65" s="18"/>
      <c r="J65" s="1"/>
      <c r="K65" s="1"/>
      <c r="L65" s="1"/>
      <c r="M65" s="57"/>
    </row>
    <row r="66" spans="1:13" x14ac:dyDescent="0.25">
      <c r="A66" s="11"/>
      <c r="B66" s="18">
        <v>15</v>
      </c>
      <c r="C66" s="18">
        <v>13</v>
      </c>
      <c r="D66" s="1"/>
      <c r="E66" s="1"/>
      <c r="F66" s="1"/>
      <c r="G66" s="1"/>
      <c r="H66" s="1"/>
      <c r="I66" s="1"/>
      <c r="J66" s="1"/>
      <c r="K66" s="1"/>
      <c r="L66" s="1"/>
      <c r="M66" s="57"/>
    </row>
    <row r="67" spans="1:13" x14ac:dyDescent="0.2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57"/>
    </row>
    <row r="68" spans="1:13" x14ac:dyDescent="0.2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57"/>
    </row>
    <row r="69" spans="1:13" x14ac:dyDescent="0.2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57"/>
    </row>
    <row r="70" spans="1:13" x14ac:dyDescent="0.2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57"/>
    </row>
    <row r="71" spans="1:13" x14ac:dyDescent="0.25">
      <c r="A71" s="11"/>
      <c r="B71" s="1"/>
      <c r="C71" s="1"/>
      <c r="D71" s="1"/>
      <c r="E71" s="1"/>
      <c r="F71" s="1"/>
      <c r="G71" s="3">
        <f>SUM(G61:G70)</f>
        <v>66</v>
      </c>
      <c r="H71" s="3">
        <f t="shared" ref="H71:I71" si="3">SUM(H61:H70)</f>
        <v>56</v>
      </c>
      <c r="I71" s="3">
        <f t="shared" si="3"/>
        <v>31</v>
      </c>
      <c r="J71" s="1"/>
      <c r="K71" s="1"/>
      <c r="L71" s="1"/>
      <c r="M71" s="57"/>
    </row>
    <row r="72" spans="1:13" x14ac:dyDescent="0.25">
      <c r="A72" s="11"/>
      <c r="B72" s="4">
        <f>SUM(B61:B71)</f>
        <v>86</v>
      </c>
      <c r="C72" s="4">
        <f>SUM(C61:C71)</f>
        <v>72</v>
      </c>
      <c r="D72" s="1"/>
      <c r="E72" s="1"/>
      <c r="F72" s="1"/>
      <c r="G72" s="1"/>
      <c r="H72" s="5">
        <f>H71/G71*100</f>
        <v>84.848484848484844</v>
      </c>
      <c r="I72" s="5">
        <f>I71/H71*100</f>
        <v>55.357142857142861</v>
      </c>
      <c r="J72" s="1"/>
      <c r="K72" s="1"/>
      <c r="L72" s="1"/>
      <c r="M72" s="57"/>
    </row>
    <row r="73" spans="1:13" x14ac:dyDescent="0.25">
      <c r="A73" s="11"/>
      <c r="B73" s="3"/>
      <c r="C73" s="5">
        <f>C72/B72*100</f>
        <v>83.720930232558146</v>
      </c>
      <c r="D73" s="1"/>
      <c r="E73" s="1"/>
      <c r="F73" s="1"/>
      <c r="G73" s="1"/>
      <c r="H73" s="1"/>
      <c r="I73" s="5"/>
      <c r="J73" s="1"/>
      <c r="K73" s="1"/>
      <c r="L73" s="1"/>
      <c r="M73" s="57"/>
    </row>
    <row r="74" spans="1:13" x14ac:dyDescent="0.25">
      <c r="A74" s="12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58"/>
    </row>
  </sheetData>
  <mergeCells count="4">
    <mergeCell ref="M60:M74"/>
    <mergeCell ref="M2:M16"/>
    <mergeCell ref="M19:M33"/>
    <mergeCell ref="M40:M5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86297-D9F6-2943-802B-5FEB6D8105DE}">
  <dimension ref="A1:M75"/>
  <sheetViews>
    <sheetView topLeftCell="A40" zoomScale="57" zoomScaleNormal="57" workbookViewId="0">
      <selection activeCell="M1" sqref="M1:M1048576"/>
    </sheetView>
  </sheetViews>
  <sheetFormatPr defaultColWidth="11.25" defaultRowHeight="15.75" x14ac:dyDescent="0.25"/>
  <cols>
    <col min="11" max="11" width="31.75" bestFit="1" customWidth="1"/>
    <col min="12" max="12" width="13.75" customWidth="1"/>
    <col min="13" max="13" width="11.25" style="30"/>
  </cols>
  <sheetData>
    <row r="1" spans="1:13" x14ac:dyDescent="0.25">
      <c r="M1" s="31"/>
    </row>
    <row r="2" spans="1:13" x14ac:dyDescent="0.25">
      <c r="A2" s="8"/>
      <c r="B2" s="9" t="s">
        <v>0</v>
      </c>
      <c r="C2" s="9" t="s">
        <v>1</v>
      </c>
      <c r="D2" s="9"/>
      <c r="E2" s="9"/>
      <c r="F2" s="9"/>
      <c r="G2" s="9" t="s">
        <v>0</v>
      </c>
      <c r="H2" s="10" t="s">
        <v>2</v>
      </c>
      <c r="I2" s="10" t="s">
        <v>3</v>
      </c>
      <c r="J2" s="9"/>
      <c r="K2" s="9"/>
      <c r="L2" s="56" t="s">
        <v>8</v>
      </c>
      <c r="M2" s="31"/>
    </row>
    <row r="3" spans="1:13" x14ac:dyDescent="0.25">
      <c r="A3" s="11" t="s">
        <v>7</v>
      </c>
      <c r="B3" s="1"/>
      <c r="C3" s="1"/>
      <c r="D3" s="1"/>
      <c r="E3" s="1"/>
      <c r="F3" s="1"/>
      <c r="G3" s="1">
        <v>24</v>
      </c>
      <c r="H3" s="1">
        <v>21</v>
      </c>
      <c r="I3" s="1">
        <v>9</v>
      </c>
      <c r="J3" s="1"/>
      <c r="K3" s="1"/>
      <c r="L3" s="57"/>
      <c r="M3" s="31"/>
    </row>
    <row r="4" spans="1:13" x14ac:dyDescent="0.25">
      <c r="A4" s="11"/>
      <c r="B4" s="1">
        <v>16</v>
      </c>
      <c r="C4" s="1">
        <v>13</v>
      </c>
      <c r="D4" s="1"/>
      <c r="E4" s="1"/>
      <c r="F4" s="1"/>
      <c r="G4" s="1">
        <v>27</v>
      </c>
      <c r="H4" s="1">
        <v>18</v>
      </c>
      <c r="I4" s="1">
        <v>6</v>
      </c>
      <c r="J4" s="1"/>
      <c r="K4" s="1"/>
      <c r="L4" s="57"/>
      <c r="M4" s="31"/>
    </row>
    <row r="5" spans="1:13" x14ac:dyDescent="0.25">
      <c r="A5" s="11"/>
      <c r="B5" s="1">
        <v>19</v>
      </c>
      <c r="C5" s="1">
        <v>17</v>
      </c>
      <c r="D5" s="1"/>
      <c r="E5" s="1"/>
      <c r="F5" s="1"/>
      <c r="G5" s="1">
        <v>31</v>
      </c>
      <c r="H5" s="1">
        <v>26</v>
      </c>
      <c r="I5" s="1">
        <v>10</v>
      </c>
      <c r="J5" s="1"/>
      <c r="K5" s="1"/>
      <c r="L5" s="57"/>
      <c r="M5" s="31"/>
    </row>
    <row r="6" spans="1:13" x14ac:dyDescent="0.25">
      <c r="A6" s="11"/>
      <c r="B6" s="1">
        <v>13</v>
      </c>
      <c r="C6" s="1">
        <v>11</v>
      </c>
      <c r="D6" s="1"/>
      <c r="E6" s="1"/>
      <c r="F6" s="1"/>
      <c r="G6" s="1">
        <v>37</v>
      </c>
      <c r="H6" s="1">
        <v>21</v>
      </c>
      <c r="I6" s="1">
        <v>4</v>
      </c>
      <c r="J6" s="1"/>
      <c r="K6" s="1"/>
      <c r="L6" s="57"/>
      <c r="M6" s="31"/>
    </row>
    <row r="7" spans="1:13" x14ac:dyDescent="0.25">
      <c r="A7" s="11"/>
      <c r="B7" s="1">
        <v>11</v>
      </c>
      <c r="C7" s="1">
        <v>10</v>
      </c>
      <c r="D7" s="1"/>
      <c r="E7" s="1"/>
      <c r="F7" s="1"/>
      <c r="G7" s="1">
        <v>13</v>
      </c>
      <c r="H7" s="1">
        <v>13</v>
      </c>
      <c r="I7" s="1">
        <v>2</v>
      </c>
      <c r="J7" s="1"/>
      <c r="K7" s="1"/>
      <c r="L7" s="57"/>
      <c r="M7" s="31"/>
    </row>
    <row r="8" spans="1:13" x14ac:dyDescent="0.25">
      <c r="A8" s="11"/>
      <c r="B8" s="1">
        <v>13</v>
      </c>
      <c r="C8" s="1">
        <v>11</v>
      </c>
      <c r="D8" s="1"/>
      <c r="E8" s="1"/>
      <c r="F8" s="1"/>
      <c r="G8" s="1">
        <v>19</v>
      </c>
      <c r="H8" s="1">
        <v>17</v>
      </c>
      <c r="I8" s="1">
        <v>4</v>
      </c>
      <c r="J8" s="1"/>
      <c r="K8" s="1"/>
      <c r="L8" s="57"/>
      <c r="M8" s="31"/>
    </row>
    <row r="9" spans="1:13" x14ac:dyDescent="0.25">
      <c r="A9" s="11"/>
      <c r="B9" s="1">
        <v>16</v>
      </c>
      <c r="C9" s="1">
        <v>12</v>
      </c>
      <c r="D9" s="1"/>
      <c r="E9" s="1"/>
      <c r="F9" s="1"/>
      <c r="G9" s="1"/>
      <c r="H9" s="1"/>
      <c r="I9" s="1"/>
      <c r="J9" s="1"/>
      <c r="K9" s="1"/>
      <c r="L9" s="57"/>
      <c r="M9" s="31"/>
    </row>
    <row r="10" spans="1:13" x14ac:dyDescent="0.25">
      <c r="A10" s="11"/>
      <c r="B10" s="1">
        <v>16</v>
      </c>
      <c r="C10" s="1">
        <v>13</v>
      </c>
      <c r="D10" s="1"/>
      <c r="E10" s="1"/>
      <c r="F10" s="1"/>
      <c r="G10" s="1"/>
      <c r="H10" s="1"/>
      <c r="I10" s="1"/>
      <c r="J10" s="1"/>
      <c r="K10" s="1"/>
      <c r="L10" s="57"/>
      <c r="M10" s="31"/>
    </row>
    <row r="11" spans="1:13" x14ac:dyDescent="0.2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57"/>
      <c r="M11" s="31"/>
    </row>
    <row r="12" spans="1:13" x14ac:dyDescent="0.2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57"/>
      <c r="M12" s="31"/>
    </row>
    <row r="13" spans="1:13" x14ac:dyDescent="0.25">
      <c r="A13" s="11"/>
      <c r="B13" s="1"/>
      <c r="C13" s="1"/>
      <c r="D13" s="1"/>
      <c r="E13" s="1"/>
      <c r="F13" s="1"/>
      <c r="G13" s="3">
        <f>SUM(G3:G12)</f>
        <v>151</v>
      </c>
      <c r="H13" s="3">
        <f t="shared" ref="H13:I13" si="0">SUM(H3:H12)</f>
        <v>116</v>
      </c>
      <c r="I13" s="3">
        <f t="shared" si="0"/>
        <v>35</v>
      </c>
      <c r="J13" s="1"/>
      <c r="K13" s="1"/>
      <c r="L13" s="57"/>
      <c r="M13" s="31"/>
    </row>
    <row r="14" spans="1:13" x14ac:dyDescent="0.25">
      <c r="A14" s="11"/>
      <c r="B14" s="4">
        <f>SUM(B3:B13)</f>
        <v>104</v>
      </c>
      <c r="C14" s="4">
        <f>SUM(C3:C13)</f>
        <v>87</v>
      </c>
      <c r="D14" s="1"/>
      <c r="E14" s="1"/>
      <c r="F14" s="1"/>
      <c r="G14" s="1"/>
      <c r="H14" s="5">
        <f>H13/G13*100</f>
        <v>76.821192052980138</v>
      </c>
      <c r="I14" s="5">
        <f>I13/H13*100</f>
        <v>30.172413793103448</v>
      </c>
      <c r="J14" s="1"/>
      <c r="K14" s="1"/>
      <c r="L14" s="57"/>
      <c r="M14" s="31"/>
    </row>
    <row r="15" spans="1:13" x14ac:dyDescent="0.25">
      <c r="A15" s="11"/>
      <c r="B15" s="3"/>
      <c r="C15" s="5">
        <f>C14/B14*100</f>
        <v>83.65384615384616</v>
      </c>
      <c r="D15" s="1"/>
      <c r="E15" s="1"/>
      <c r="F15" s="1"/>
      <c r="G15" s="1"/>
      <c r="H15" s="1"/>
      <c r="I15" s="5"/>
      <c r="J15" s="1"/>
      <c r="K15" s="1"/>
      <c r="L15" s="57"/>
      <c r="M15" s="31"/>
    </row>
    <row r="16" spans="1:13" x14ac:dyDescent="0.25">
      <c r="A16" s="12"/>
      <c r="B16" s="6"/>
      <c r="C16" s="6"/>
      <c r="D16" s="6"/>
      <c r="E16" s="6"/>
      <c r="F16" s="6"/>
      <c r="G16" s="6"/>
      <c r="H16" s="6"/>
      <c r="I16" s="6"/>
      <c r="J16" s="6"/>
      <c r="K16" s="6"/>
      <c r="L16" s="58"/>
      <c r="M16" s="31"/>
    </row>
    <row r="17" spans="1:13" x14ac:dyDescent="0.25">
      <c r="M17" s="31"/>
    </row>
    <row r="18" spans="1:13" x14ac:dyDescent="0.25">
      <c r="A18" s="8"/>
      <c r="B18" s="9" t="s">
        <v>0</v>
      </c>
      <c r="C18" s="9" t="s">
        <v>1</v>
      </c>
      <c r="D18" s="9"/>
      <c r="E18" s="9"/>
      <c r="F18" s="9"/>
      <c r="G18" s="9"/>
      <c r="H18" s="9"/>
      <c r="I18" s="9"/>
      <c r="J18" s="10"/>
      <c r="K18" s="10"/>
      <c r="L18" s="17"/>
      <c r="M18" s="31" t="s">
        <v>22</v>
      </c>
    </row>
    <row r="19" spans="1:13" x14ac:dyDescent="0.25">
      <c r="A19" s="11"/>
      <c r="B19" s="1"/>
      <c r="C19" s="1"/>
      <c r="D19" s="1"/>
      <c r="E19" s="1"/>
      <c r="F19" s="1"/>
      <c r="G19" s="1"/>
      <c r="H19" s="1"/>
      <c r="I19" s="1" t="s">
        <v>0</v>
      </c>
      <c r="J19" s="2" t="s">
        <v>2</v>
      </c>
      <c r="K19" s="2" t="s">
        <v>3</v>
      </c>
      <c r="L19" s="57" t="s">
        <v>9</v>
      </c>
      <c r="M19" s="31"/>
    </row>
    <row r="20" spans="1:13" x14ac:dyDescent="0.25">
      <c r="A20" s="11" t="s">
        <v>7</v>
      </c>
      <c r="B20" s="1">
        <v>24</v>
      </c>
      <c r="C20" s="1">
        <v>19</v>
      </c>
      <c r="D20" s="1"/>
      <c r="E20" s="1"/>
      <c r="F20" s="1"/>
      <c r="G20" s="1"/>
      <c r="H20" s="1"/>
      <c r="I20" s="1">
        <v>10</v>
      </c>
      <c r="J20" s="1">
        <v>9</v>
      </c>
      <c r="K20" s="1">
        <v>8</v>
      </c>
      <c r="L20" s="57"/>
      <c r="M20" s="31"/>
    </row>
    <row r="21" spans="1:13" x14ac:dyDescent="0.25">
      <c r="A21" s="11"/>
      <c r="B21" s="1">
        <v>25</v>
      </c>
      <c r="C21" s="1">
        <v>23</v>
      </c>
      <c r="D21" s="1"/>
      <c r="E21" s="1"/>
      <c r="F21" s="5"/>
      <c r="G21" s="1"/>
      <c r="H21" s="1"/>
      <c r="I21" s="1">
        <v>18</v>
      </c>
      <c r="J21" s="1">
        <v>17</v>
      </c>
      <c r="K21" s="1">
        <v>6</v>
      </c>
      <c r="L21" s="57"/>
      <c r="M21" s="31"/>
    </row>
    <row r="22" spans="1:13" x14ac:dyDescent="0.25">
      <c r="A22" s="11"/>
      <c r="B22" s="1">
        <v>23</v>
      </c>
      <c r="C22" s="1">
        <v>11</v>
      </c>
      <c r="D22" s="1"/>
      <c r="E22" s="1"/>
      <c r="F22" s="1"/>
      <c r="G22" s="1"/>
      <c r="H22" s="1"/>
      <c r="I22" s="1">
        <v>12</v>
      </c>
      <c r="J22" s="1">
        <v>10</v>
      </c>
      <c r="K22" s="1">
        <v>5</v>
      </c>
      <c r="L22" s="57"/>
      <c r="M22" s="31"/>
    </row>
    <row r="23" spans="1:13" x14ac:dyDescent="0.25">
      <c r="A23" s="11"/>
      <c r="B23" s="1">
        <v>32</v>
      </c>
      <c r="C23" s="1">
        <v>29</v>
      </c>
      <c r="D23" s="1"/>
      <c r="E23" s="1"/>
      <c r="F23" s="1"/>
      <c r="G23" s="1"/>
      <c r="H23" s="1"/>
      <c r="I23" s="1">
        <v>13</v>
      </c>
      <c r="J23" s="1">
        <v>10</v>
      </c>
      <c r="K23" s="1">
        <v>4</v>
      </c>
      <c r="L23" s="57"/>
      <c r="M23" s="31"/>
    </row>
    <row r="24" spans="1:13" x14ac:dyDescent="0.25">
      <c r="A24" s="11"/>
      <c r="B24" s="1">
        <v>27</v>
      </c>
      <c r="C24" s="1">
        <v>22</v>
      </c>
      <c r="D24" s="1"/>
      <c r="E24" s="1"/>
      <c r="F24" s="1"/>
      <c r="G24" s="1"/>
      <c r="H24" s="1"/>
      <c r="I24" s="1">
        <v>25</v>
      </c>
      <c r="J24" s="1">
        <v>23</v>
      </c>
      <c r="K24" s="1">
        <v>6</v>
      </c>
      <c r="L24" s="57"/>
      <c r="M24" s="31"/>
    </row>
    <row r="25" spans="1:13" x14ac:dyDescent="0.25">
      <c r="A25" s="11"/>
      <c r="B25" s="1"/>
      <c r="C25" s="1"/>
      <c r="D25" s="1"/>
      <c r="E25" s="1"/>
      <c r="F25" s="1"/>
      <c r="G25" s="1"/>
      <c r="H25" s="1"/>
      <c r="I25" s="1">
        <v>27</v>
      </c>
      <c r="J25" s="1">
        <v>21</v>
      </c>
      <c r="K25" s="1">
        <v>5</v>
      </c>
      <c r="L25" s="57"/>
      <c r="M25" s="31"/>
    </row>
    <row r="26" spans="1:13" x14ac:dyDescent="0.25">
      <c r="A26" s="11"/>
      <c r="B26" s="1"/>
      <c r="C26" s="1"/>
      <c r="D26" s="1"/>
      <c r="E26" s="1"/>
      <c r="F26" s="1"/>
      <c r="G26" s="1"/>
      <c r="H26" s="1"/>
      <c r="I26" s="1">
        <v>17</v>
      </c>
      <c r="J26" s="1">
        <v>13</v>
      </c>
      <c r="K26" s="1">
        <v>6</v>
      </c>
      <c r="L26" s="57"/>
      <c r="M26" s="31"/>
    </row>
    <row r="27" spans="1:13" x14ac:dyDescent="0.25">
      <c r="A27" s="11"/>
      <c r="B27" s="1"/>
      <c r="C27" s="1"/>
      <c r="D27" s="1"/>
      <c r="E27" s="1"/>
      <c r="F27" s="1"/>
      <c r="G27" s="1"/>
      <c r="H27" s="1"/>
      <c r="I27" s="1"/>
      <c r="J27" s="2"/>
      <c r="K27" s="2"/>
      <c r="L27" s="57"/>
      <c r="M27" s="31"/>
    </row>
    <row r="28" spans="1:13" x14ac:dyDescent="0.25">
      <c r="A28" s="11"/>
      <c r="B28" s="1"/>
      <c r="C28" s="1"/>
      <c r="D28" s="1"/>
      <c r="E28" s="1"/>
      <c r="F28" s="1"/>
      <c r="G28" s="1"/>
      <c r="H28" s="1"/>
      <c r="I28" s="1"/>
      <c r="J28" s="2"/>
      <c r="K28" s="2"/>
      <c r="L28" s="57"/>
      <c r="M28" s="31"/>
    </row>
    <row r="29" spans="1:13" x14ac:dyDescent="0.25">
      <c r="A29" s="11"/>
      <c r="B29" s="13">
        <f>SUM(B20:B28)</f>
        <v>131</v>
      </c>
      <c r="C29" s="13">
        <f>SUM(C20:C28)</f>
        <v>104</v>
      </c>
      <c r="D29" s="1"/>
      <c r="E29" s="1"/>
      <c r="F29" s="1"/>
      <c r="G29" s="1"/>
      <c r="H29" s="1"/>
      <c r="I29" s="1"/>
      <c r="J29" s="2"/>
      <c r="K29" s="2"/>
      <c r="L29" s="57"/>
      <c r="M29" s="31"/>
    </row>
    <row r="30" spans="1:13" x14ac:dyDescent="0.25">
      <c r="A30" s="11"/>
      <c r="B30" s="1"/>
      <c r="C30" s="5">
        <f>C29/B29*100</f>
        <v>79.389312977099237</v>
      </c>
      <c r="D30" s="1"/>
      <c r="E30" s="1"/>
      <c r="F30" s="1"/>
      <c r="G30" s="1"/>
      <c r="H30" s="1"/>
      <c r="I30" s="13">
        <f>SUM(I20:I29)</f>
        <v>122</v>
      </c>
      <c r="J30" s="13">
        <f t="shared" ref="J30:K30" si="1">SUM(J20:J29)</f>
        <v>103</v>
      </c>
      <c r="K30" s="13">
        <f t="shared" si="1"/>
        <v>40</v>
      </c>
      <c r="L30" s="57"/>
      <c r="M30" s="31"/>
    </row>
    <row r="31" spans="1:13" x14ac:dyDescent="0.25">
      <c r="A31" s="11"/>
      <c r="B31" s="1"/>
      <c r="C31" s="14"/>
      <c r="D31" s="5"/>
      <c r="E31" s="1"/>
      <c r="F31" s="1"/>
      <c r="G31" s="1"/>
      <c r="H31" s="1"/>
      <c r="I31" s="3"/>
      <c r="J31" s="5">
        <f>J30/I30*100</f>
        <v>84.426229508196727</v>
      </c>
      <c r="K31" s="5">
        <f>K30/J30*100</f>
        <v>38.834951456310677</v>
      </c>
      <c r="L31" s="57"/>
      <c r="M31" s="31"/>
    </row>
    <row r="32" spans="1:13" x14ac:dyDescent="0.25">
      <c r="A32" s="11"/>
      <c r="B32" s="4"/>
      <c r="C32" s="4"/>
      <c r="D32" s="1"/>
      <c r="E32" s="1"/>
      <c r="F32" s="1"/>
      <c r="G32" s="1"/>
      <c r="H32" s="1"/>
      <c r="I32" s="1"/>
      <c r="J32" s="15"/>
      <c r="K32" s="15"/>
      <c r="L32" s="57"/>
      <c r="M32" s="31"/>
    </row>
    <row r="33" spans="1:13" x14ac:dyDescent="0.25">
      <c r="A33" s="12"/>
      <c r="B33" s="6"/>
      <c r="C33" s="6"/>
      <c r="D33" s="6"/>
      <c r="E33" s="6"/>
      <c r="F33" s="6"/>
      <c r="G33" s="6"/>
      <c r="H33" s="6"/>
      <c r="I33" s="6"/>
      <c r="J33" s="6"/>
      <c r="K33" s="6"/>
      <c r="L33" s="58"/>
      <c r="M33" s="31"/>
    </row>
    <row r="34" spans="1:13" x14ac:dyDescent="0.25">
      <c r="M34" s="31"/>
    </row>
    <row r="35" spans="1:13" x14ac:dyDescent="0.25">
      <c r="M35" s="31"/>
    </row>
    <row r="36" spans="1:13" x14ac:dyDescent="0.25">
      <c r="M36" s="31"/>
    </row>
    <row r="37" spans="1:13" x14ac:dyDescent="0.25">
      <c r="M37" s="31"/>
    </row>
    <row r="38" spans="1:13" x14ac:dyDescent="0.25">
      <c r="M38" s="31"/>
    </row>
    <row r="39" spans="1:13" x14ac:dyDescent="0.25">
      <c r="A39" s="8"/>
      <c r="B39" s="9" t="s">
        <v>0</v>
      </c>
      <c r="C39" s="9" t="s">
        <v>1</v>
      </c>
      <c r="D39" s="9"/>
      <c r="E39" s="9"/>
      <c r="F39" s="9"/>
      <c r="G39" s="9"/>
      <c r="H39" s="9"/>
      <c r="I39" s="9"/>
      <c r="J39" s="10"/>
      <c r="K39" s="10"/>
      <c r="L39" s="17"/>
      <c r="M39" s="31" t="s">
        <v>23</v>
      </c>
    </row>
    <row r="40" spans="1:13" x14ac:dyDescent="0.25">
      <c r="A40" s="11"/>
      <c r="B40" s="1"/>
      <c r="C40" s="1"/>
      <c r="D40" s="1"/>
      <c r="E40" s="1"/>
      <c r="F40" s="1"/>
      <c r="G40" s="1"/>
      <c r="H40" s="1"/>
      <c r="I40" s="1" t="s">
        <v>0</v>
      </c>
      <c r="J40" s="2" t="s">
        <v>2</v>
      </c>
      <c r="K40" s="2" t="s">
        <v>3</v>
      </c>
      <c r="L40" s="57" t="s">
        <v>12</v>
      </c>
      <c r="M40" s="31"/>
    </row>
    <row r="41" spans="1:13" x14ac:dyDescent="0.25">
      <c r="A41" s="11" t="s">
        <v>7</v>
      </c>
      <c r="B41" s="1">
        <v>20</v>
      </c>
      <c r="C41" s="1">
        <v>15</v>
      </c>
      <c r="D41" s="1"/>
      <c r="E41" s="1"/>
      <c r="F41" s="1"/>
      <c r="G41" s="1"/>
      <c r="H41" s="1"/>
      <c r="I41" s="1">
        <v>29</v>
      </c>
      <c r="J41" s="1">
        <v>26</v>
      </c>
      <c r="K41" s="1">
        <v>4</v>
      </c>
      <c r="L41" s="57"/>
    </row>
    <row r="42" spans="1:13" x14ac:dyDescent="0.25">
      <c r="A42" s="11"/>
      <c r="B42" s="1">
        <v>20</v>
      </c>
      <c r="C42" s="1">
        <v>17</v>
      </c>
      <c r="D42" s="1"/>
      <c r="E42" s="1"/>
      <c r="F42" s="5"/>
      <c r="G42" s="1"/>
      <c r="H42" s="1"/>
      <c r="I42" s="1">
        <v>26</v>
      </c>
      <c r="J42" s="1">
        <v>23</v>
      </c>
      <c r="K42" s="1">
        <v>7</v>
      </c>
      <c r="L42" s="57"/>
    </row>
    <row r="43" spans="1:13" x14ac:dyDescent="0.25">
      <c r="A43" s="11"/>
      <c r="B43" s="1">
        <v>18</v>
      </c>
      <c r="C43" s="1">
        <v>11</v>
      </c>
      <c r="D43" s="1"/>
      <c r="E43" s="1"/>
      <c r="F43" s="1"/>
      <c r="G43" s="1"/>
      <c r="H43" s="1"/>
      <c r="I43" s="1">
        <v>25</v>
      </c>
      <c r="J43" s="1">
        <v>23</v>
      </c>
      <c r="K43" s="1">
        <v>14</v>
      </c>
      <c r="L43" s="57"/>
    </row>
    <row r="44" spans="1:13" x14ac:dyDescent="0.25">
      <c r="A44" s="11"/>
      <c r="B44" s="18">
        <v>20</v>
      </c>
      <c r="C44" s="18">
        <v>15</v>
      </c>
      <c r="D44" s="1"/>
      <c r="E44" s="1"/>
      <c r="F44" s="1"/>
      <c r="G44" s="1"/>
      <c r="H44" s="1"/>
      <c r="I44" s="18">
        <v>22</v>
      </c>
      <c r="J44" s="18">
        <v>22</v>
      </c>
      <c r="K44" s="18">
        <v>6</v>
      </c>
      <c r="L44" s="57"/>
    </row>
    <row r="45" spans="1:13" x14ac:dyDescent="0.25">
      <c r="A45" s="11"/>
      <c r="B45" s="18">
        <v>23</v>
      </c>
      <c r="C45" s="18">
        <v>21</v>
      </c>
      <c r="D45" s="1"/>
      <c r="E45" s="1"/>
      <c r="F45" s="1"/>
      <c r="G45" s="1"/>
      <c r="H45" s="1"/>
      <c r="I45" s="18">
        <v>21</v>
      </c>
      <c r="J45" s="18">
        <v>15</v>
      </c>
      <c r="K45" s="18">
        <v>5</v>
      </c>
      <c r="L45" s="57"/>
    </row>
    <row r="46" spans="1:13" x14ac:dyDescent="0.2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57"/>
    </row>
    <row r="47" spans="1:13" x14ac:dyDescent="0.2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57"/>
    </row>
    <row r="48" spans="1:13" x14ac:dyDescent="0.25">
      <c r="A48" s="11"/>
      <c r="B48" s="1"/>
      <c r="C48" s="1"/>
      <c r="D48" s="1"/>
      <c r="E48" s="1"/>
      <c r="F48" s="1"/>
      <c r="G48" s="1"/>
      <c r="H48" s="1"/>
      <c r="I48" s="1"/>
      <c r="J48" s="2"/>
      <c r="K48" s="2"/>
      <c r="L48" s="57"/>
    </row>
    <row r="49" spans="1:13" x14ac:dyDescent="0.25">
      <c r="A49" s="11"/>
      <c r="B49" s="1"/>
      <c r="C49" s="1"/>
      <c r="D49" s="1"/>
      <c r="E49" s="1"/>
      <c r="F49" s="1"/>
      <c r="G49" s="1"/>
      <c r="H49" s="1"/>
      <c r="I49" s="1"/>
      <c r="J49" s="2"/>
      <c r="K49" s="2"/>
      <c r="L49" s="57"/>
    </row>
    <row r="50" spans="1:13" x14ac:dyDescent="0.25">
      <c r="A50" s="11"/>
      <c r="B50" s="13">
        <f>SUM(B41:B49)</f>
        <v>101</v>
      </c>
      <c r="C50" s="13">
        <f>SUM(C41:C49)</f>
        <v>79</v>
      </c>
      <c r="D50" s="1"/>
      <c r="E50" s="1"/>
      <c r="F50" s="1"/>
      <c r="G50" s="1"/>
      <c r="H50" s="1"/>
      <c r="I50" s="1"/>
      <c r="J50" s="2"/>
      <c r="K50" s="2"/>
      <c r="L50" s="57"/>
    </row>
    <row r="51" spans="1:13" x14ac:dyDescent="0.25">
      <c r="A51" s="11"/>
      <c r="B51" s="1"/>
      <c r="C51" s="5">
        <f>C50/B50*100</f>
        <v>78.21782178217822</v>
      </c>
      <c r="D51" s="1"/>
      <c r="E51" s="1"/>
      <c r="F51" s="1"/>
      <c r="G51" s="1"/>
      <c r="H51" s="1"/>
      <c r="I51" s="13">
        <f>SUM(I41:I50)</f>
        <v>123</v>
      </c>
      <c r="J51" s="13">
        <f t="shared" ref="J51:K51" si="2">SUM(J41:J50)</f>
        <v>109</v>
      </c>
      <c r="K51" s="13">
        <f t="shared" si="2"/>
        <v>36</v>
      </c>
      <c r="L51" s="57"/>
    </row>
    <row r="52" spans="1:13" x14ac:dyDescent="0.25">
      <c r="A52" s="11"/>
      <c r="B52" s="1"/>
      <c r="C52" s="14"/>
      <c r="D52" s="5"/>
      <c r="E52" s="1"/>
      <c r="F52" s="1"/>
      <c r="G52" s="1"/>
      <c r="H52" s="1"/>
      <c r="I52" s="3"/>
      <c r="J52" s="5">
        <f>J51/I51*100</f>
        <v>88.617886178861795</v>
      </c>
      <c r="K52" s="5">
        <f>K51/J51*100</f>
        <v>33.027522935779821</v>
      </c>
      <c r="L52" s="57"/>
    </row>
    <row r="53" spans="1:13" x14ac:dyDescent="0.25">
      <c r="A53" s="11"/>
      <c r="B53" s="4"/>
      <c r="C53" s="4"/>
      <c r="D53" s="1"/>
      <c r="E53" s="1"/>
      <c r="F53" s="1"/>
      <c r="G53" s="1"/>
      <c r="H53" s="1"/>
      <c r="I53" s="1"/>
      <c r="J53" s="15"/>
      <c r="K53" s="15" t="s">
        <v>11</v>
      </c>
      <c r="L53" s="57"/>
    </row>
    <row r="54" spans="1:13" x14ac:dyDescent="0.25">
      <c r="A54" s="12"/>
      <c r="B54" s="6"/>
      <c r="C54" s="6"/>
      <c r="D54" s="6"/>
      <c r="E54" s="6"/>
      <c r="F54" s="6"/>
      <c r="G54" s="6"/>
      <c r="H54" s="6"/>
      <c r="I54" s="6"/>
      <c r="J54" s="6"/>
      <c r="K54" s="6"/>
      <c r="L54" s="58"/>
    </row>
    <row r="60" spans="1:13" x14ac:dyDescent="0.25">
      <c r="A60" s="8"/>
      <c r="B60" s="9" t="s">
        <v>0</v>
      </c>
      <c r="C60" s="9" t="s">
        <v>1</v>
      </c>
      <c r="D60" s="9"/>
      <c r="E60" s="9"/>
      <c r="F60" s="9"/>
      <c r="G60" s="9"/>
      <c r="H60" s="9"/>
      <c r="I60" s="9"/>
      <c r="J60" s="10"/>
      <c r="K60" s="10"/>
      <c r="L60" s="17"/>
      <c r="M60" s="30" t="s">
        <v>25</v>
      </c>
    </row>
    <row r="61" spans="1:13" x14ac:dyDescent="0.25">
      <c r="A61" s="11"/>
      <c r="B61" s="1"/>
      <c r="C61" s="1"/>
      <c r="D61" s="1"/>
      <c r="E61" s="1"/>
      <c r="F61" s="1"/>
      <c r="G61" s="1"/>
      <c r="H61" s="1"/>
      <c r="I61" s="1" t="s">
        <v>0</v>
      </c>
      <c r="J61" s="2" t="s">
        <v>2</v>
      </c>
      <c r="K61" s="2" t="s">
        <v>3</v>
      </c>
      <c r="L61" s="57" t="s">
        <v>15</v>
      </c>
    </row>
    <row r="62" spans="1:13" x14ac:dyDescent="0.25">
      <c r="A62" s="11" t="s">
        <v>7</v>
      </c>
      <c r="B62" s="1">
        <v>17</v>
      </c>
      <c r="C62" s="1">
        <v>14</v>
      </c>
      <c r="D62" s="1"/>
      <c r="E62" s="1"/>
      <c r="F62" s="1"/>
      <c r="G62" s="1"/>
      <c r="H62" s="1"/>
      <c r="I62" s="1">
        <v>15</v>
      </c>
      <c r="J62" s="1">
        <v>14</v>
      </c>
      <c r="K62" s="1">
        <v>3</v>
      </c>
      <c r="L62" s="57"/>
    </row>
    <row r="63" spans="1:13" x14ac:dyDescent="0.25">
      <c r="A63" s="11"/>
      <c r="B63" s="1">
        <v>15</v>
      </c>
      <c r="C63" s="1">
        <v>12</v>
      </c>
      <c r="D63" s="1"/>
      <c r="E63" s="1"/>
      <c r="F63" s="5"/>
      <c r="G63" s="1"/>
      <c r="H63" s="1"/>
      <c r="I63" s="1">
        <v>16</v>
      </c>
      <c r="J63" s="1">
        <v>14</v>
      </c>
      <c r="K63" s="1">
        <v>7</v>
      </c>
      <c r="L63" s="57"/>
    </row>
    <row r="64" spans="1:13" x14ac:dyDescent="0.25">
      <c r="A64" s="11"/>
      <c r="B64" s="1">
        <v>13</v>
      </c>
      <c r="C64" s="1">
        <v>11</v>
      </c>
      <c r="D64" s="1"/>
      <c r="E64" s="1"/>
      <c r="F64" s="1"/>
      <c r="G64" s="1"/>
      <c r="H64" s="1"/>
      <c r="I64" s="1">
        <v>16</v>
      </c>
      <c r="J64" s="1">
        <v>16</v>
      </c>
      <c r="K64" s="1">
        <v>6</v>
      </c>
      <c r="L64" s="57"/>
    </row>
    <row r="65" spans="1:12" x14ac:dyDescent="0.25">
      <c r="A65" s="11"/>
      <c r="B65" s="18">
        <v>12</v>
      </c>
      <c r="C65" s="18">
        <v>12</v>
      </c>
      <c r="D65" s="1"/>
      <c r="E65" s="1"/>
      <c r="F65" s="1"/>
      <c r="G65" s="1"/>
      <c r="H65" s="1"/>
      <c r="I65" s="18">
        <v>19</v>
      </c>
      <c r="J65" s="18">
        <v>18</v>
      </c>
      <c r="K65" s="18">
        <v>7</v>
      </c>
      <c r="L65" s="57"/>
    </row>
    <row r="66" spans="1:12" x14ac:dyDescent="0.25">
      <c r="A66" s="11"/>
      <c r="B66" s="18">
        <v>11</v>
      </c>
      <c r="C66" s="18">
        <v>8</v>
      </c>
      <c r="D66" s="1"/>
      <c r="E66" s="1"/>
      <c r="F66" s="1"/>
      <c r="G66" s="1"/>
      <c r="H66" s="1"/>
      <c r="I66" s="18">
        <v>23</v>
      </c>
      <c r="J66" s="18">
        <v>23</v>
      </c>
      <c r="K66" s="18">
        <v>6</v>
      </c>
      <c r="L66" s="57"/>
    </row>
    <row r="67" spans="1:12" x14ac:dyDescent="0.25">
      <c r="A67" s="11"/>
      <c r="B67" s="18">
        <v>16</v>
      </c>
      <c r="C67" s="18">
        <v>10</v>
      </c>
      <c r="D67" s="1"/>
      <c r="E67" s="1"/>
      <c r="F67" s="1"/>
      <c r="G67" s="1"/>
      <c r="H67" s="1"/>
      <c r="I67" s="18">
        <v>19</v>
      </c>
      <c r="J67" s="18">
        <v>14</v>
      </c>
      <c r="K67" s="18">
        <v>5</v>
      </c>
      <c r="L67" s="57"/>
    </row>
    <row r="68" spans="1:12" x14ac:dyDescent="0.25">
      <c r="A68" s="11"/>
      <c r="B68" s="18">
        <v>19</v>
      </c>
      <c r="C68" s="18">
        <v>15</v>
      </c>
      <c r="D68" s="1"/>
      <c r="E68" s="1"/>
      <c r="F68" s="1"/>
      <c r="G68" s="1"/>
      <c r="H68" s="1"/>
      <c r="I68" s="1"/>
      <c r="J68" s="1"/>
      <c r="K68" s="1"/>
      <c r="L68" s="57"/>
    </row>
    <row r="69" spans="1:12" x14ac:dyDescent="0.25">
      <c r="A69" s="11"/>
      <c r="B69" s="1"/>
      <c r="C69" s="1"/>
      <c r="D69" s="1"/>
      <c r="E69" s="1"/>
      <c r="F69" s="1"/>
      <c r="G69" s="1"/>
      <c r="H69" s="1"/>
      <c r="I69" s="1"/>
      <c r="J69" s="2"/>
      <c r="K69" s="2"/>
      <c r="L69" s="57"/>
    </row>
    <row r="70" spans="1:12" x14ac:dyDescent="0.25">
      <c r="A70" s="11"/>
      <c r="B70" s="1"/>
      <c r="C70" s="1"/>
      <c r="D70" s="1"/>
      <c r="E70" s="1"/>
      <c r="F70" s="1"/>
      <c r="G70" s="1"/>
      <c r="H70" s="1"/>
      <c r="I70" s="1"/>
      <c r="J70" s="2"/>
      <c r="K70" s="2"/>
      <c r="L70" s="57"/>
    </row>
    <row r="71" spans="1:12" x14ac:dyDescent="0.25">
      <c r="A71" s="11"/>
      <c r="B71" s="13">
        <f>SUM(B62:B70)</f>
        <v>103</v>
      </c>
      <c r="C71" s="13">
        <f>SUM(C62:C70)</f>
        <v>82</v>
      </c>
      <c r="D71" s="1"/>
      <c r="E71" s="1"/>
      <c r="F71" s="1"/>
      <c r="G71" s="1"/>
      <c r="H71" s="1"/>
      <c r="I71" s="1"/>
      <c r="J71" s="2"/>
      <c r="K71" s="2"/>
      <c r="L71" s="57"/>
    </row>
    <row r="72" spans="1:12" x14ac:dyDescent="0.25">
      <c r="A72" s="11"/>
      <c r="B72" s="1"/>
      <c r="C72" s="5">
        <f>C71/B71*100</f>
        <v>79.611650485436897</v>
      </c>
      <c r="D72" s="1"/>
      <c r="E72" s="1"/>
      <c r="F72" s="1"/>
      <c r="G72" s="1"/>
      <c r="H72" s="1"/>
      <c r="I72" s="13">
        <f>SUM(I62:I71)</f>
        <v>108</v>
      </c>
      <c r="J72" s="13">
        <f t="shared" ref="J72:K72" si="3">SUM(J62:J71)</f>
        <v>99</v>
      </c>
      <c r="K72" s="13">
        <f t="shared" si="3"/>
        <v>34</v>
      </c>
      <c r="L72" s="57"/>
    </row>
    <row r="73" spans="1:12" x14ac:dyDescent="0.25">
      <c r="A73" s="11"/>
      <c r="B73" s="1"/>
      <c r="C73" s="14"/>
      <c r="D73" s="5"/>
      <c r="E73" s="1"/>
      <c r="F73" s="1"/>
      <c r="G73" s="1"/>
      <c r="H73" s="1"/>
      <c r="I73" s="3"/>
      <c r="J73" s="5">
        <f>J72/I72*100</f>
        <v>91.666666666666657</v>
      </c>
      <c r="K73" s="5">
        <f>K72/J72*100</f>
        <v>34.343434343434339</v>
      </c>
      <c r="L73" s="57"/>
    </row>
    <row r="74" spans="1:12" x14ac:dyDescent="0.25">
      <c r="A74" s="11"/>
      <c r="B74" s="4"/>
      <c r="C74" s="4"/>
      <c r="D74" s="1"/>
      <c r="E74" s="1"/>
      <c r="F74" s="1"/>
      <c r="G74" s="1"/>
      <c r="H74" s="1"/>
      <c r="I74" s="1"/>
      <c r="J74" s="15"/>
      <c r="K74" s="15" t="s">
        <v>11</v>
      </c>
      <c r="L74" s="57"/>
    </row>
    <row r="75" spans="1:12" x14ac:dyDescent="0.25">
      <c r="A75" s="12"/>
      <c r="B75" s="6"/>
      <c r="C75" s="6"/>
      <c r="D75" s="6"/>
      <c r="E75" s="6"/>
      <c r="F75" s="6"/>
      <c r="G75" s="6"/>
      <c r="H75" s="6"/>
      <c r="I75" s="6"/>
      <c r="J75" s="6"/>
      <c r="K75" s="6"/>
      <c r="L75" s="58"/>
    </row>
  </sheetData>
  <mergeCells count="4">
    <mergeCell ref="L40:L54"/>
    <mergeCell ref="L61:L75"/>
    <mergeCell ref="L2:L16"/>
    <mergeCell ref="L19:L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final data for prism plot </vt:lpstr>
      <vt:lpstr>siRNA CON</vt:lpstr>
      <vt:lpstr>siCDKL5 -b</vt:lpstr>
      <vt:lpstr>siCDKL5-3</vt:lpstr>
      <vt:lpstr>siATM1</vt:lpstr>
      <vt:lpstr>siZMYND8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tarankhan3810@gmail.com</dc:creator>
  <cp:lastModifiedBy>Taran Khanam</cp:lastModifiedBy>
  <dcterms:created xsi:type="dcterms:W3CDTF">2019-11-21T10:37:38Z</dcterms:created>
  <dcterms:modified xsi:type="dcterms:W3CDTF">2021-08-31T12:08:42Z</dcterms:modified>
</cp:coreProperties>
</file>